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8_{FA398731-1801-44A5-B210-5C76DE9CF703}" xr6:coauthVersionLast="47" xr6:coauthVersionMax="47" xr10:uidLastSave="{00000000-0000-0000-0000-000000000000}"/>
  <bookViews>
    <workbookView xWindow="-110" yWindow="-110" windowWidth="19420" windowHeight="10300" tabRatio="897" xr2:uid="{00000000-000D-0000-FFFF-FFFF00000000}"/>
  </bookViews>
  <sheets>
    <sheet name="1. SFY Summary" sheetId="1" r:id="rId1"/>
    <sheet name="2. Deliverables" sheetId="6" r:id="rId2"/>
    <sheet name="3. Transition-In Staff Loading" sheetId="28" r:id="rId3"/>
    <sheet name="4. Services" sheetId="13" r:id="rId4"/>
    <sheet name="5. Staff Loading" sheetId="25" r:id="rId5"/>
    <sheet name="6.1 Optional Extension Year 1" sheetId="31" r:id="rId6"/>
    <sheet name="6.2 Optional Extension Year 2" sheetId="37" r:id="rId7"/>
    <sheet name="6.3 Optional Extension Year 3" sheetId="38" r:id="rId8"/>
    <sheet name="6.4 Optional Extension Year 4" sheetId="39" r:id="rId9"/>
    <sheet name="7. Hourly Rate Card" sheetId="8" r:id="rId10"/>
    <sheet name="8. CO Hourly Rate Card" sheetId="29" r:id="rId11"/>
    <sheet name="9. Other" sheetId="42" r:id="rId12"/>
  </sheets>
  <definedNames>
    <definedName name="_xlnm._FilterDatabase" localSheetId="1" hidden="1">'2. Deliverables'!$A$5:$HS$8</definedName>
    <definedName name="_xlnm._FilterDatabase" localSheetId="3" hidden="1">'4. Services'!$A$5:$ID$6</definedName>
    <definedName name="_xlnm._FilterDatabase" localSheetId="5" hidden="1">'6.1 Optional Extension Year 1'!$A$5:$HS$7</definedName>
    <definedName name="_xlnm._FilterDatabase" localSheetId="6" hidden="1">'6.2 Optional Extension Year 2'!$A$5:$HS$7</definedName>
    <definedName name="_xlnm._FilterDatabase" localSheetId="7" hidden="1">'6.3 Optional Extension Year 3'!$A$5:$HS$7</definedName>
    <definedName name="_xlnm._FilterDatabase" localSheetId="8" hidden="1">'6.4 Optional Extension Year 4'!$A$5:$HS$7</definedName>
    <definedName name="BidFTE">#REF!</definedName>
    <definedName name="_xlnm.Print_Area" localSheetId="0">'1. SFY Summary'!$A$1:$N$36</definedName>
    <definedName name="_xlnm.Print_Area" localSheetId="1">'2. Deliverables'!$A$1:$H$25</definedName>
    <definedName name="_xlnm.Print_Area" localSheetId="2">'3. Transition-In Staff Loading'!$A$5:$G$121</definedName>
    <definedName name="_xlnm.Print_Area" localSheetId="3">'4. Services'!$A$1:$G$30</definedName>
    <definedName name="_xlnm.Print_Area" localSheetId="4">'5. Staff Loading'!$A$5:$L$171</definedName>
    <definedName name="_xlnm.Print_Area" localSheetId="5">'6.1 Optional Extension Year 1'!$A$1:$C$18</definedName>
    <definedName name="_xlnm.Print_Area" localSheetId="6">'6.2 Optional Extension Year 2'!$A$1:$C$18</definedName>
    <definedName name="_xlnm.Print_Area" localSheetId="7">'6.3 Optional Extension Year 3'!$A$1:$C$18</definedName>
    <definedName name="_xlnm.Print_Area" localSheetId="8">'6.4 Optional Extension Year 4'!$A$1:$C$18</definedName>
    <definedName name="_xlnm.Print_Area" localSheetId="9">'7. Hourly Rate Card'!$B$1:$C$38</definedName>
    <definedName name="_xlnm.Print_Area" localSheetId="10">'8. CO Hourly Rate Card'!$B$1:$F$33</definedName>
    <definedName name="_xlnm.Print_Area" localSheetId="11">'9. Other'!$A$1:$L$51</definedName>
    <definedName name="_xlnm.Print_Titles" localSheetId="0">'1. SFY Summary'!$1:$3</definedName>
    <definedName name="_xlnm.Print_Titles" localSheetId="1">'2. Deliverables'!$B:$C,'2. Deliverables'!$5:$5</definedName>
    <definedName name="_xlnm.Print_Titles" localSheetId="2">'3. Transition-In Staff Loading'!$A:$D,'3. Transition-In Staff Loading'!$5:$6</definedName>
    <definedName name="_xlnm.Print_Titles" localSheetId="3">'4. Services'!$A:$B,'4. Services'!$5:$5</definedName>
    <definedName name="_xlnm.Print_Titles" localSheetId="4">'5. Staff Loading'!$A:$D,'5. Staff Loading'!$5:$6</definedName>
    <definedName name="_xlnm.Print_Titles" localSheetId="5">'6.1 Optional Extension Year 1'!$A:$B,'6.1 Optional Extension Year 1'!$5:$5</definedName>
    <definedName name="_xlnm.Print_Titles" localSheetId="6">'6.2 Optional Extension Year 2'!$A:$B,'6.2 Optional Extension Year 2'!$5:$5</definedName>
    <definedName name="_xlnm.Print_Titles" localSheetId="7">'6.3 Optional Extension Year 3'!$A:$B,'6.3 Optional Extension Year 3'!$5:$5</definedName>
    <definedName name="_xlnm.Print_Titles" localSheetId="8">'6.4 Optional Extension Year 4'!$A:$B,'6.4 Optional Extension Year 4'!$5:$5</definedName>
    <definedName name="_xlnm.Print_Titles" localSheetId="11">'9. Other'!$1:$4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42" l="1"/>
  <c r="I36" i="42"/>
  <c r="J36" i="42"/>
  <c r="K36" i="42"/>
  <c r="G36" i="42"/>
  <c r="L11" i="1"/>
  <c r="H7" i="42"/>
  <c r="I7" i="42"/>
  <c r="J7" i="42"/>
  <c r="K7" i="42"/>
  <c r="G7" i="42"/>
  <c r="D184" i="25"/>
  <c r="D183" i="25"/>
  <c r="D182" i="25"/>
  <c r="D181" i="25"/>
  <c r="D178" i="28"/>
  <c r="D177" i="28"/>
  <c r="D176" i="28"/>
  <c r="D175" i="28"/>
  <c r="E30" i="42" l="1"/>
  <c r="E29" i="42"/>
  <c r="E28" i="42"/>
  <c r="J28" i="42" s="1"/>
  <c r="E27" i="42"/>
  <c r="I27" i="42" s="1"/>
  <c r="E26" i="42"/>
  <c r="J26" i="42" s="1"/>
  <c r="E25" i="42"/>
  <c r="G25" i="42" s="1"/>
  <c r="E24" i="42"/>
  <c r="K24" i="42" s="1"/>
  <c r="E23" i="42"/>
  <c r="H23" i="42" s="1"/>
  <c r="E22" i="42"/>
  <c r="F22" i="42" s="1"/>
  <c r="E21" i="42"/>
  <c r="J27" i="42"/>
  <c r="K22" i="42" l="1"/>
  <c r="G27" i="42"/>
  <c r="K27" i="42"/>
  <c r="H26" i="42"/>
  <c r="K28" i="42"/>
  <c r="I26" i="42"/>
  <c r="K26" i="42"/>
  <c r="H28" i="42"/>
  <c r="F28" i="42"/>
  <c r="G28" i="42"/>
  <c r="F26" i="42"/>
  <c r="I28" i="42"/>
  <c r="G26" i="42"/>
  <c r="G23" i="42"/>
  <c r="I23" i="42"/>
  <c r="I24" i="42"/>
  <c r="J24" i="42"/>
  <c r="K25" i="42"/>
  <c r="H27" i="42"/>
  <c r="F25" i="42"/>
  <c r="G22" i="42"/>
  <c r="H22" i="42"/>
  <c r="J23" i="42"/>
  <c r="I22" i="42"/>
  <c r="K23" i="42"/>
  <c r="J22" i="42"/>
  <c r="F24" i="42"/>
  <c r="H25" i="42"/>
  <c r="G24" i="42"/>
  <c r="I25" i="42"/>
  <c r="F23" i="42"/>
  <c r="H24" i="42"/>
  <c r="J25" i="42"/>
  <c r="F27" i="42"/>
  <c r="J184" i="25"/>
  <c r="I184" i="25"/>
  <c r="H184" i="25"/>
  <c r="J183" i="25"/>
  <c r="I183" i="25"/>
  <c r="H183" i="25"/>
  <c r="J182" i="25"/>
  <c r="I182" i="25"/>
  <c r="H182" i="25"/>
  <c r="J181" i="25"/>
  <c r="I181" i="25"/>
  <c r="H181" i="25"/>
  <c r="G184" i="25"/>
  <c r="G183" i="25"/>
  <c r="G182" i="25"/>
  <c r="G181" i="25"/>
  <c r="F181" i="25"/>
  <c r="F184" i="25"/>
  <c r="F183" i="25"/>
  <c r="F182" i="25"/>
  <c r="E184" i="25"/>
  <c r="E183" i="25"/>
  <c r="E182" i="25"/>
  <c r="E181" i="25"/>
  <c r="L164" i="25"/>
  <c r="L163" i="25"/>
  <c r="L162" i="25"/>
  <c r="L161" i="25"/>
  <c r="R161" i="25" s="1"/>
  <c r="Q161" i="25" s="1"/>
  <c r="L160" i="25"/>
  <c r="D168" i="25"/>
  <c r="D167" i="25"/>
  <c r="D166" i="25"/>
  <c r="D165" i="25"/>
  <c r="D164" i="25"/>
  <c r="D163" i="25"/>
  <c r="D162" i="25"/>
  <c r="D161" i="25"/>
  <c r="D160" i="25"/>
  <c r="L154" i="25"/>
  <c r="R154" i="25" s="1"/>
  <c r="L153" i="25"/>
  <c r="R153" i="25" s="1"/>
  <c r="L152" i="25"/>
  <c r="R152" i="25" s="1"/>
  <c r="L151" i="25"/>
  <c r="L150" i="25"/>
  <c r="R150" i="25" s="1"/>
  <c r="L149" i="25"/>
  <c r="L148" i="25"/>
  <c r="R148" i="25" s="1"/>
  <c r="D157" i="25"/>
  <c r="D156" i="25"/>
  <c r="D155" i="25"/>
  <c r="D154" i="25"/>
  <c r="D153" i="25"/>
  <c r="D152" i="25"/>
  <c r="D151" i="25"/>
  <c r="D150" i="25"/>
  <c r="D149" i="25"/>
  <c r="D148" i="25"/>
  <c r="D147" i="25"/>
  <c r="L140" i="25"/>
  <c r="R140" i="25" s="1"/>
  <c r="L139" i="25"/>
  <c r="R139" i="25" s="1"/>
  <c r="L138" i="25"/>
  <c r="L137" i="25"/>
  <c r="R137" i="25" s="1"/>
  <c r="L136" i="25"/>
  <c r="L135" i="25"/>
  <c r="R135" i="25" s="1"/>
  <c r="L134" i="25"/>
  <c r="L133" i="25"/>
  <c r="R133" i="25" s="1"/>
  <c r="L132" i="25"/>
  <c r="R132" i="25" s="1"/>
  <c r="L131" i="25"/>
  <c r="R131" i="25" s="1"/>
  <c r="L130" i="25"/>
  <c r="R130" i="25" s="1"/>
  <c r="D144" i="25"/>
  <c r="D143" i="25"/>
  <c r="D142" i="25"/>
  <c r="D141" i="25"/>
  <c r="D140" i="25"/>
  <c r="D139" i="25"/>
  <c r="D138" i="25"/>
  <c r="D137" i="25"/>
  <c r="D136" i="25"/>
  <c r="D135" i="25"/>
  <c r="D134" i="25"/>
  <c r="D133" i="25"/>
  <c r="D132" i="25"/>
  <c r="D131" i="25"/>
  <c r="D130" i="25"/>
  <c r="D122" i="25"/>
  <c r="D121" i="25"/>
  <c r="D120" i="25"/>
  <c r="L113" i="25"/>
  <c r="R113" i="25" s="1"/>
  <c r="L112" i="25"/>
  <c r="R112" i="25" s="1"/>
  <c r="L111" i="25"/>
  <c r="R111" i="25" s="1"/>
  <c r="L110" i="25"/>
  <c r="L109" i="25"/>
  <c r="R109" i="25" s="1"/>
  <c r="D117" i="25"/>
  <c r="D116" i="25"/>
  <c r="D115" i="25"/>
  <c r="D114" i="25"/>
  <c r="D113" i="25"/>
  <c r="D112" i="25"/>
  <c r="D111" i="25"/>
  <c r="D110" i="25"/>
  <c r="D109" i="25"/>
  <c r="L102" i="25"/>
  <c r="R102" i="25" s="1"/>
  <c r="D106" i="25"/>
  <c r="D105" i="25"/>
  <c r="D104" i="25"/>
  <c r="D103" i="25"/>
  <c r="D102" i="25"/>
  <c r="L95" i="25"/>
  <c r="R95" i="25" s="1"/>
  <c r="L94" i="25"/>
  <c r="R94" i="25" s="1"/>
  <c r="L93" i="25"/>
  <c r="R93" i="25" s="1"/>
  <c r="D99" i="25"/>
  <c r="D98" i="25"/>
  <c r="D97" i="25"/>
  <c r="D96" i="25"/>
  <c r="D95" i="25"/>
  <c r="D94" i="25"/>
  <c r="D93" i="25"/>
  <c r="L87" i="25"/>
  <c r="R87" i="25" s="1"/>
  <c r="L86" i="25"/>
  <c r="R86" i="25" s="1"/>
  <c r="L85" i="25"/>
  <c r="R85" i="25" s="1"/>
  <c r="L84" i="25"/>
  <c r="R84" i="25" s="1"/>
  <c r="L83" i="25"/>
  <c r="R83" i="25" s="1"/>
  <c r="D90" i="25"/>
  <c r="D89" i="25"/>
  <c r="D88" i="25"/>
  <c r="D87" i="25"/>
  <c r="D86" i="25"/>
  <c r="D85" i="25"/>
  <c r="D84" i="25"/>
  <c r="D83" i="25"/>
  <c r="D82" i="25"/>
  <c r="L76" i="25"/>
  <c r="L75" i="25"/>
  <c r="L74" i="25"/>
  <c r="R74" i="25" s="1"/>
  <c r="L73" i="25"/>
  <c r="R73" i="25" s="1"/>
  <c r="L72" i="25"/>
  <c r="L71" i="25"/>
  <c r="L70" i="25"/>
  <c r="L69" i="25"/>
  <c r="L68" i="25"/>
  <c r="L67" i="25"/>
  <c r="L66" i="25"/>
  <c r="R66" i="25" s="1"/>
  <c r="D79" i="25"/>
  <c r="D78" i="25"/>
  <c r="D77" i="25"/>
  <c r="D76" i="25"/>
  <c r="D75" i="25"/>
  <c r="D74" i="25"/>
  <c r="D73" i="25"/>
  <c r="D72" i="25"/>
  <c r="D71" i="25"/>
  <c r="D70" i="25"/>
  <c r="D69" i="25"/>
  <c r="D68" i="25"/>
  <c r="D67" i="25"/>
  <c r="D66" i="25"/>
  <c r="D65" i="25"/>
  <c r="D62" i="25"/>
  <c r="D61" i="25"/>
  <c r="D60" i="25"/>
  <c r="D59" i="25"/>
  <c r="D58" i="25"/>
  <c r="D57" i="25"/>
  <c r="D56" i="25"/>
  <c r="D55" i="25"/>
  <c r="D54" i="25"/>
  <c r="D53" i="25"/>
  <c r="D52" i="25"/>
  <c r="D51" i="25"/>
  <c r="D50" i="25"/>
  <c r="D49" i="25"/>
  <c r="D48" i="25"/>
  <c r="L60" i="25"/>
  <c r="R60" i="25" s="1"/>
  <c r="L59" i="25"/>
  <c r="R59" i="25" s="1"/>
  <c r="L58" i="25"/>
  <c r="R58" i="25" s="1"/>
  <c r="L57" i="25"/>
  <c r="R57" i="25" s="1"/>
  <c r="L56" i="25"/>
  <c r="R56" i="25" s="1"/>
  <c r="L55" i="25"/>
  <c r="R55" i="25" s="1"/>
  <c r="L54" i="25"/>
  <c r="R54" i="25" s="1"/>
  <c r="L53" i="25"/>
  <c r="R53" i="25" s="1"/>
  <c r="L52" i="25"/>
  <c r="R52" i="25" s="1"/>
  <c r="L51" i="25"/>
  <c r="R51" i="25" s="1"/>
  <c r="L50" i="25"/>
  <c r="R50" i="25" s="1"/>
  <c r="R164" i="25" l="1"/>
  <c r="Q164" i="25" s="1"/>
  <c r="R162" i="25"/>
  <c r="Q162" i="25" s="1"/>
  <c r="M164" i="25"/>
  <c r="M160" i="25"/>
  <c r="M162" i="25"/>
  <c r="M163" i="25"/>
  <c r="L28" i="42"/>
  <c r="L27" i="42"/>
  <c r="L26" i="42"/>
  <c r="L24" i="42"/>
  <c r="L23" i="42"/>
  <c r="L25" i="42"/>
  <c r="L22" i="42"/>
  <c r="R160" i="25"/>
  <c r="Q160" i="25" s="1"/>
  <c r="M161" i="25"/>
  <c r="R163" i="25"/>
  <c r="Q163" i="25" s="1"/>
  <c r="M149" i="25"/>
  <c r="M151" i="25"/>
  <c r="M153" i="25"/>
  <c r="R149" i="25"/>
  <c r="R151" i="25"/>
  <c r="M148" i="25"/>
  <c r="M150" i="25"/>
  <c r="M152" i="25"/>
  <c r="M154" i="25"/>
  <c r="M136" i="25"/>
  <c r="R136" i="25"/>
  <c r="M134" i="25"/>
  <c r="R134" i="25"/>
  <c r="M140" i="25"/>
  <c r="M132" i="25"/>
  <c r="M138" i="25"/>
  <c r="R138" i="25"/>
  <c r="M130" i="25"/>
  <c r="M131" i="25"/>
  <c r="M139" i="25"/>
  <c r="M133" i="25"/>
  <c r="M135" i="25"/>
  <c r="M137" i="25"/>
  <c r="M110" i="25"/>
  <c r="M112" i="25"/>
  <c r="R110" i="25"/>
  <c r="M109" i="25"/>
  <c r="M113" i="25"/>
  <c r="M111" i="25"/>
  <c r="M102" i="25"/>
  <c r="M94" i="25"/>
  <c r="M93" i="25"/>
  <c r="M95" i="25"/>
  <c r="M84" i="25"/>
  <c r="M83" i="25"/>
  <c r="M85" i="25"/>
  <c r="M87" i="25"/>
  <c r="M86" i="25"/>
  <c r="M67" i="25"/>
  <c r="M75" i="25"/>
  <c r="M68" i="25"/>
  <c r="M76" i="25"/>
  <c r="M69" i="25"/>
  <c r="R69" i="25"/>
  <c r="M70" i="25"/>
  <c r="M71" i="25"/>
  <c r="M72" i="25"/>
  <c r="R70" i="25"/>
  <c r="R67" i="25"/>
  <c r="R71" i="25"/>
  <c r="R75" i="25"/>
  <c r="M73" i="25"/>
  <c r="M66" i="25"/>
  <c r="M74" i="25"/>
  <c r="R68" i="25"/>
  <c r="R72" i="25"/>
  <c r="R76" i="25"/>
  <c r="M51" i="25"/>
  <c r="M53" i="25"/>
  <c r="M55" i="25"/>
  <c r="M57" i="25"/>
  <c r="M59" i="25"/>
  <c r="M50" i="25"/>
  <c r="M52" i="25"/>
  <c r="M54" i="25"/>
  <c r="M56" i="25"/>
  <c r="M58" i="25"/>
  <c r="M60" i="25"/>
  <c r="D45" i="25" l="1"/>
  <c r="D44" i="25"/>
  <c r="D43" i="25"/>
  <c r="D42" i="25"/>
  <c r="D41" i="25"/>
  <c r="D40" i="25"/>
  <c r="D39" i="25"/>
  <c r="D38" i="25"/>
  <c r="D37" i="25"/>
  <c r="L41" i="25"/>
  <c r="R41" i="25" s="1"/>
  <c r="L40" i="25"/>
  <c r="R40" i="25" s="1"/>
  <c r="L39" i="25"/>
  <c r="R39" i="25" s="1"/>
  <c r="L38" i="25"/>
  <c r="R38" i="25" s="1"/>
  <c r="L37" i="25"/>
  <c r="R37" i="25" s="1"/>
  <c r="D30" i="25"/>
  <c r="D29" i="25"/>
  <c r="D28" i="25"/>
  <c r="D27" i="25"/>
  <c r="D26" i="25"/>
  <c r="D25" i="25"/>
  <c r="D24" i="25"/>
  <c r="L27" i="25"/>
  <c r="L26" i="25"/>
  <c r="R26" i="25" s="1"/>
  <c r="L25" i="25"/>
  <c r="R25" i="25" s="1"/>
  <c r="D21" i="25"/>
  <c r="D20" i="25"/>
  <c r="D19" i="25"/>
  <c r="D18" i="25"/>
  <c r="D17" i="25"/>
  <c r="L17" i="25"/>
  <c r="D14" i="25"/>
  <c r="D13" i="25"/>
  <c r="D12" i="25"/>
  <c r="D11" i="25"/>
  <c r="D10" i="25"/>
  <c r="L12" i="25"/>
  <c r="L11" i="25"/>
  <c r="F178" i="28"/>
  <c r="F177" i="28"/>
  <c r="F176" i="28"/>
  <c r="F175" i="28"/>
  <c r="E178" i="28"/>
  <c r="E177" i="28"/>
  <c r="E176" i="28"/>
  <c r="E175" i="28"/>
  <c r="M165" i="28"/>
  <c r="D162" i="28"/>
  <c r="D161" i="28"/>
  <c r="D160" i="28"/>
  <c r="D159" i="28"/>
  <c r="D158" i="28"/>
  <c r="D157" i="28"/>
  <c r="D156" i="28"/>
  <c r="D155" i="28"/>
  <c r="D154" i="28"/>
  <c r="G155" i="28"/>
  <c r="M155" i="28" s="1"/>
  <c r="L155" i="28" s="1"/>
  <c r="G159" i="28"/>
  <c r="M159" i="28" s="1"/>
  <c r="G158" i="28"/>
  <c r="M158" i="28" s="1"/>
  <c r="G157" i="28"/>
  <c r="M157" i="28" s="1"/>
  <c r="G156" i="28"/>
  <c r="M156" i="28" s="1"/>
  <c r="D151" i="28"/>
  <c r="D150" i="28"/>
  <c r="D149" i="28"/>
  <c r="D148" i="28"/>
  <c r="D147" i="28"/>
  <c r="D146" i="28"/>
  <c r="D145" i="28"/>
  <c r="D144" i="28"/>
  <c r="D143" i="28"/>
  <c r="D142" i="28"/>
  <c r="D141" i="28"/>
  <c r="G143" i="28"/>
  <c r="M143" i="28" s="1"/>
  <c r="G148" i="28"/>
  <c r="M148" i="28" s="1"/>
  <c r="G147" i="28"/>
  <c r="M147" i="28" s="1"/>
  <c r="G146" i="28"/>
  <c r="M146" i="28" s="1"/>
  <c r="G145" i="28"/>
  <c r="M145" i="28" s="1"/>
  <c r="G144" i="28"/>
  <c r="M144" i="28" s="1"/>
  <c r="G142" i="28"/>
  <c r="M142" i="28" s="1"/>
  <c r="M12" i="25" l="1"/>
  <c r="M11" i="25"/>
  <c r="M17" i="25"/>
  <c r="M27" i="25"/>
  <c r="M37" i="25"/>
  <c r="M40" i="25"/>
  <c r="M41" i="25"/>
  <c r="M38" i="25"/>
  <c r="M39" i="25"/>
  <c r="R27" i="25"/>
  <c r="M25" i="25"/>
  <c r="M26" i="25"/>
  <c r="R17" i="25"/>
  <c r="R11" i="25"/>
  <c r="H155" i="28"/>
  <c r="H156" i="28"/>
  <c r="H158" i="28"/>
  <c r="H157" i="28"/>
  <c r="H159" i="28"/>
  <c r="H143" i="28"/>
  <c r="H142" i="28"/>
  <c r="H145" i="28"/>
  <c r="H147" i="28"/>
  <c r="H144" i="28"/>
  <c r="H146" i="28"/>
  <c r="H148" i="28"/>
  <c r="D138" i="28" l="1"/>
  <c r="D137" i="28"/>
  <c r="D136" i="28"/>
  <c r="D135" i="28"/>
  <c r="D134" i="28"/>
  <c r="D133" i="28"/>
  <c r="D132" i="28"/>
  <c r="D131" i="28"/>
  <c r="D130" i="28"/>
  <c r="D129" i="28"/>
  <c r="D128" i="28"/>
  <c r="D127" i="28"/>
  <c r="D126" i="28"/>
  <c r="D125" i="28"/>
  <c r="D124" i="28"/>
  <c r="D118" i="28"/>
  <c r="D117" i="28"/>
  <c r="D116" i="28"/>
  <c r="G134" i="28"/>
  <c r="M134" i="28" s="1"/>
  <c r="G133" i="28"/>
  <c r="M133" i="28" s="1"/>
  <c r="G132" i="28"/>
  <c r="M132" i="28" s="1"/>
  <c r="G131" i="28"/>
  <c r="M131" i="28" s="1"/>
  <c r="G130" i="28"/>
  <c r="G129" i="28"/>
  <c r="M129" i="28" s="1"/>
  <c r="G128" i="28"/>
  <c r="M128" i="28" s="1"/>
  <c r="G127" i="28"/>
  <c r="M127" i="28" s="1"/>
  <c r="G126" i="28"/>
  <c r="M126" i="28" s="1"/>
  <c r="G125" i="28"/>
  <c r="M125" i="28" s="1"/>
  <c r="G124" i="28"/>
  <c r="M124" i="28" s="1"/>
  <c r="D113" i="28"/>
  <c r="D112" i="28"/>
  <c r="D111" i="28"/>
  <c r="D110" i="28"/>
  <c r="D109" i="28"/>
  <c r="D108" i="28"/>
  <c r="D107" i="28"/>
  <c r="D106" i="28"/>
  <c r="D105" i="28"/>
  <c r="G110" i="28"/>
  <c r="M110" i="28" s="1"/>
  <c r="G109" i="28"/>
  <c r="M109" i="28" s="1"/>
  <c r="G108" i="28"/>
  <c r="M108" i="28" s="1"/>
  <c r="G107" i="28"/>
  <c r="M107" i="28" s="1"/>
  <c r="G106" i="28"/>
  <c r="M106" i="28" s="1"/>
  <c r="D102" i="28"/>
  <c r="D101" i="28"/>
  <c r="D100" i="28"/>
  <c r="D99" i="28"/>
  <c r="D98" i="28"/>
  <c r="G99" i="28"/>
  <c r="M99" i="28" s="1"/>
  <c r="D95" i="28"/>
  <c r="D94" i="28"/>
  <c r="D93" i="28"/>
  <c r="D92" i="28"/>
  <c r="D91" i="28"/>
  <c r="D90" i="28"/>
  <c r="D89" i="28"/>
  <c r="G92" i="28"/>
  <c r="M92" i="28" s="1"/>
  <c r="G91" i="28"/>
  <c r="M91" i="28" s="1"/>
  <c r="G90" i="28"/>
  <c r="M90" i="28" s="1"/>
  <c r="D86" i="28"/>
  <c r="D85" i="28"/>
  <c r="D84" i="28"/>
  <c r="D83" i="28"/>
  <c r="D82" i="28"/>
  <c r="D81" i="28"/>
  <c r="D80" i="28"/>
  <c r="D79" i="28"/>
  <c r="D78" i="28"/>
  <c r="G84" i="28"/>
  <c r="M84" i="28" s="1"/>
  <c r="G83" i="28"/>
  <c r="M83" i="28" s="1"/>
  <c r="G82" i="28"/>
  <c r="M82" i="28" s="1"/>
  <c r="G81" i="28"/>
  <c r="M81" i="28" s="1"/>
  <c r="G80" i="28"/>
  <c r="M80" i="28" s="1"/>
  <c r="D75" i="28"/>
  <c r="D74" i="28"/>
  <c r="D73" i="28"/>
  <c r="D72" i="28"/>
  <c r="D71" i="28"/>
  <c r="D70" i="28"/>
  <c r="D69" i="28"/>
  <c r="D68" i="28"/>
  <c r="D67" i="28"/>
  <c r="D66" i="28"/>
  <c r="D65" i="28"/>
  <c r="D64" i="28"/>
  <c r="D63" i="28"/>
  <c r="D62" i="28"/>
  <c r="D61" i="28"/>
  <c r="G73" i="28"/>
  <c r="G72" i="28"/>
  <c r="M72" i="28" s="1"/>
  <c r="G71" i="28"/>
  <c r="G70" i="28"/>
  <c r="M70" i="28" s="1"/>
  <c r="G69" i="28"/>
  <c r="M69" i="28" s="1"/>
  <c r="G68" i="28"/>
  <c r="M68" i="28" s="1"/>
  <c r="G67" i="28"/>
  <c r="G66" i="28"/>
  <c r="M66" i="28" s="1"/>
  <c r="G65" i="28"/>
  <c r="G64" i="28"/>
  <c r="M64" i="28" s="1"/>
  <c r="G63" i="28"/>
  <c r="G44" i="28"/>
  <c r="D58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G57" i="28"/>
  <c r="G56" i="28"/>
  <c r="G55" i="28"/>
  <c r="M55" i="28" s="1"/>
  <c r="G54" i="28"/>
  <c r="M54" i="28" s="1"/>
  <c r="G53" i="28"/>
  <c r="M53" i="28" s="1"/>
  <c r="G52" i="28"/>
  <c r="M52" i="28" s="1"/>
  <c r="G51" i="28"/>
  <c r="M51" i="28" s="1"/>
  <c r="G50" i="28"/>
  <c r="M50" i="28" s="1"/>
  <c r="G49" i="28"/>
  <c r="G48" i="28"/>
  <c r="G47" i="28"/>
  <c r="M47" i="28" s="1"/>
  <c r="G38" i="28"/>
  <c r="M38" i="28" s="1"/>
  <c r="G37" i="28"/>
  <c r="M37" i="28" s="1"/>
  <c r="G36" i="28"/>
  <c r="G35" i="28"/>
  <c r="M35" i="28" s="1"/>
  <c r="D41" i="28"/>
  <c r="D40" i="28"/>
  <c r="D39" i="28"/>
  <c r="D38" i="28"/>
  <c r="D37" i="28"/>
  <c r="D36" i="28"/>
  <c r="D35" i="28"/>
  <c r="D34" i="28"/>
  <c r="D33" i="28"/>
  <c r="G27" i="28"/>
  <c r="G26" i="28"/>
  <c r="M26" i="28" s="1"/>
  <c r="G25" i="28"/>
  <c r="M25" i="28" s="1"/>
  <c r="D28" i="28"/>
  <c r="D27" i="28"/>
  <c r="D26" i="28"/>
  <c r="D25" i="28"/>
  <c r="D24" i="28"/>
  <c r="D23" i="28"/>
  <c r="D22" i="28"/>
  <c r="D19" i="28"/>
  <c r="D18" i="28"/>
  <c r="D17" i="28"/>
  <c r="D16" i="28"/>
  <c r="D15" i="28"/>
  <c r="D13" i="28"/>
  <c r="D12" i="28"/>
  <c r="D11" i="28"/>
  <c r="D10" i="28"/>
  <c r="D9" i="28"/>
  <c r="H130" i="28" l="1"/>
  <c r="H129" i="28"/>
  <c r="M130" i="28"/>
  <c r="H131" i="28"/>
  <c r="H124" i="28"/>
  <c r="H132" i="28"/>
  <c r="H125" i="28"/>
  <c r="H133" i="28"/>
  <c r="H126" i="28"/>
  <c r="H134" i="28"/>
  <c r="H127" i="28"/>
  <c r="H128" i="28"/>
  <c r="H107" i="28"/>
  <c r="H109" i="28"/>
  <c r="H106" i="28"/>
  <c r="H108" i="28"/>
  <c r="H110" i="28"/>
  <c r="H65" i="28"/>
  <c r="H73" i="28"/>
  <c r="H99" i="28"/>
  <c r="H91" i="28"/>
  <c r="H90" i="28"/>
  <c r="H92" i="28"/>
  <c r="H71" i="28"/>
  <c r="H81" i="28"/>
  <c r="H80" i="28"/>
  <c r="H82" i="28"/>
  <c r="H84" i="28"/>
  <c r="H83" i="28"/>
  <c r="M65" i="28"/>
  <c r="H67" i="28"/>
  <c r="H48" i="28"/>
  <c r="H56" i="28"/>
  <c r="H63" i="28"/>
  <c r="M73" i="28"/>
  <c r="M63" i="28"/>
  <c r="M67" i="28"/>
  <c r="M71" i="28"/>
  <c r="H69" i="28"/>
  <c r="H64" i="28"/>
  <c r="H66" i="28"/>
  <c r="H68" i="28"/>
  <c r="H70" i="28"/>
  <c r="H72" i="28"/>
  <c r="H49" i="28"/>
  <c r="H57" i="28"/>
  <c r="H44" i="28"/>
  <c r="M44" i="28"/>
  <c r="M49" i="28"/>
  <c r="M48" i="28"/>
  <c r="M56" i="28"/>
  <c r="H51" i="28"/>
  <c r="H52" i="28"/>
  <c r="H54" i="28"/>
  <c r="H50" i="28"/>
  <c r="H53" i="28"/>
  <c r="H47" i="28"/>
  <c r="H55" i="28"/>
  <c r="H35" i="28"/>
  <c r="H25" i="28"/>
  <c r="H37" i="28"/>
  <c r="H36" i="28"/>
  <c r="H38" i="28"/>
  <c r="M36" i="28"/>
  <c r="H26" i="28"/>
  <c r="H27" i="28"/>
  <c r="M27" i="28"/>
  <c r="E38" i="42" l="1"/>
  <c r="E37" i="42"/>
  <c r="E36" i="42"/>
  <c r="G7" i="6"/>
  <c r="G8" i="6"/>
  <c r="G9" i="6"/>
  <c r="G10" i="6"/>
  <c r="G6" i="6"/>
  <c r="K37" i="42" l="1"/>
  <c r="H37" i="42"/>
  <c r="K38" i="42"/>
  <c r="H38" i="42"/>
  <c r="I37" i="42"/>
  <c r="I38" i="42"/>
  <c r="F36" i="42"/>
  <c r="F37" i="42"/>
  <c r="J37" i="42"/>
  <c r="F38" i="42"/>
  <c r="J38" i="42"/>
  <c r="G37" i="42"/>
  <c r="G38" i="42"/>
  <c r="K30" i="42"/>
  <c r="K29" i="42"/>
  <c r="K21" i="42"/>
  <c r="E9" i="42"/>
  <c r="E8" i="42"/>
  <c r="E7" i="42"/>
  <c r="G174" i="28"/>
  <c r="L180" i="25"/>
  <c r="L168" i="25"/>
  <c r="M168" i="25" s="1"/>
  <c r="L167" i="25"/>
  <c r="R167" i="25" s="1"/>
  <c r="L166" i="25"/>
  <c r="R166" i="25" s="1"/>
  <c r="L165" i="25"/>
  <c r="M165" i="25" s="1"/>
  <c r="L159" i="25"/>
  <c r="R159" i="25" s="1"/>
  <c r="L157" i="25"/>
  <c r="R157" i="25" s="1"/>
  <c r="L156" i="25"/>
  <c r="M156" i="25" s="1"/>
  <c r="L155" i="25"/>
  <c r="R155" i="25" s="1"/>
  <c r="L147" i="25"/>
  <c r="L146" i="25"/>
  <c r="R146" i="25" s="1"/>
  <c r="L144" i="25"/>
  <c r="R144" i="25" s="1"/>
  <c r="L143" i="25"/>
  <c r="R143" i="25" s="1"/>
  <c r="L142" i="25"/>
  <c r="R142" i="25" s="1"/>
  <c r="L141" i="25"/>
  <c r="R141" i="25" s="1"/>
  <c r="L129" i="25"/>
  <c r="R129" i="25" s="1"/>
  <c r="L123" i="25"/>
  <c r="R123" i="25" s="1"/>
  <c r="L122" i="25"/>
  <c r="M122" i="25" s="1"/>
  <c r="L121" i="25"/>
  <c r="R121" i="25" s="1"/>
  <c r="L120" i="25"/>
  <c r="L119" i="25"/>
  <c r="R119" i="25" s="1"/>
  <c r="L117" i="25"/>
  <c r="R117" i="25" s="1"/>
  <c r="L116" i="25"/>
  <c r="R116" i="25" s="1"/>
  <c r="L115" i="25"/>
  <c r="R115" i="25" s="1"/>
  <c r="L114" i="25"/>
  <c r="L108" i="25"/>
  <c r="R108" i="25" s="1"/>
  <c r="L106" i="25"/>
  <c r="M106" i="25" s="1"/>
  <c r="L105" i="25"/>
  <c r="R105" i="25" s="1"/>
  <c r="L104" i="25"/>
  <c r="R104" i="25" s="1"/>
  <c r="L103" i="25"/>
  <c r="M103" i="25" s="1"/>
  <c r="L101" i="25"/>
  <c r="M101" i="25" s="1"/>
  <c r="L99" i="25"/>
  <c r="R99" i="25" s="1"/>
  <c r="L98" i="25"/>
  <c r="M98" i="25" s="1"/>
  <c r="L97" i="25"/>
  <c r="R97" i="25" s="1"/>
  <c r="L96" i="25"/>
  <c r="R96" i="25" s="1"/>
  <c r="L92" i="25"/>
  <c r="R92" i="25" s="1"/>
  <c r="L90" i="25"/>
  <c r="M90" i="25" s="1"/>
  <c r="L89" i="25"/>
  <c r="M89" i="25" s="1"/>
  <c r="L88" i="25"/>
  <c r="R88" i="25" s="1"/>
  <c r="L82" i="25"/>
  <c r="M82" i="25" s="1"/>
  <c r="L81" i="25"/>
  <c r="R81" i="25" s="1"/>
  <c r="L79" i="25"/>
  <c r="R79" i="25" s="1"/>
  <c r="L78" i="25"/>
  <c r="R78" i="25" s="1"/>
  <c r="L77" i="25"/>
  <c r="R77" i="25" s="1"/>
  <c r="L65" i="25"/>
  <c r="M65" i="25" s="1"/>
  <c r="L64" i="25"/>
  <c r="R64" i="25" s="1"/>
  <c r="L62" i="25"/>
  <c r="M62" i="25" s="1"/>
  <c r="L61" i="25"/>
  <c r="R61" i="25" s="1"/>
  <c r="L49" i="25"/>
  <c r="M49" i="25" s="1"/>
  <c r="L48" i="25"/>
  <c r="R48" i="25" s="1"/>
  <c r="L47" i="25"/>
  <c r="L45" i="25"/>
  <c r="R45" i="25" s="1"/>
  <c r="L44" i="25"/>
  <c r="R44" i="25" s="1"/>
  <c r="L43" i="25"/>
  <c r="R43" i="25" s="1"/>
  <c r="L42" i="25"/>
  <c r="L36" i="25"/>
  <c r="M36" i="25" s="1"/>
  <c r="L30" i="25"/>
  <c r="M30" i="25" s="1"/>
  <c r="L29" i="25"/>
  <c r="R29" i="25" s="1"/>
  <c r="L28" i="25"/>
  <c r="R28" i="25" s="1"/>
  <c r="L24" i="25"/>
  <c r="M24" i="25" s="1"/>
  <c r="L23" i="25"/>
  <c r="M23" i="25" s="1"/>
  <c r="L21" i="25"/>
  <c r="R21" i="25" s="1"/>
  <c r="L20" i="25"/>
  <c r="R20" i="25" s="1"/>
  <c r="L19" i="25"/>
  <c r="R19" i="25" s="1"/>
  <c r="L18" i="25"/>
  <c r="R18" i="25" s="1"/>
  <c r="L16" i="25"/>
  <c r="M16" i="25" s="1"/>
  <c r="L10" i="25"/>
  <c r="R10" i="25" s="1"/>
  <c r="R12" i="25"/>
  <c r="L13" i="25"/>
  <c r="R13" i="25" s="1"/>
  <c r="L14" i="25"/>
  <c r="R14" i="25" s="1"/>
  <c r="L9" i="25"/>
  <c r="R9" i="25" s="1"/>
  <c r="F103" i="28"/>
  <c r="E103" i="28"/>
  <c r="G102" i="28"/>
  <c r="H102" i="28" s="1"/>
  <c r="G101" i="28"/>
  <c r="M101" i="28" s="1"/>
  <c r="G100" i="28"/>
  <c r="M100" i="28" s="1"/>
  <c r="G98" i="28"/>
  <c r="M98" i="28" s="1"/>
  <c r="G97" i="28"/>
  <c r="M97" i="28" s="1"/>
  <c r="K107" i="25"/>
  <c r="J107" i="25"/>
  <c r="I107" i="25"/>
  <c r="H107" i="25"/>
  <c r="G107" i="25"/>
  <c r="F107" i="25"/>
  <c r="E107" i="25"/>
  <c r="K169" i="25"/>
  <c r="J169" i="25"/>
  <c r="I169" i="25"/>
  <c r="H169" i="25"/>
  <c r="G169" i="25"/>
  <c r="F169" i="25"/>
  <c r="E169" i="25"/>
  <c r="K158" i="25"/>
  <c r="J158" i="25"/>
  <c r="I158" i="25"/>
  <c r="H158" i="25"/>
  <c r="G158" i="25"/>
  <c r="F158" i="25"/>
  <c r="E158" i="25"/>
  <c r="K145" i="25"/>
  <c r="J145" i="25"/>
  <c r="I145" i="25"/>
  <c r="H145" i="25"/>
  <c r="G145" i="25"/>
  <c r="F145" i="25"/>
  <c r="E145" i="25"/>
  <c r="K124" i="25"/>
  <c r="J124" i="25"/>
  <c r="I124" i="25"/>
  <c r="H124" i="25"/>
  <c r="G124" i="25"/>
  <c r="F124" i="25"/>
  <c r="E124" i="25"/>
  <c r="K118" i="25"/>
  <c r="J118" i="25"/>
  <c r="I118" i="25"/>
  <c r="H118" i="25"/>
  <c r="G118" i="25"/>
  <c r="F118" i="25"/>
  <c r="E118" i="25"/>
  <c r="K100" i="25"/>
  <c r="J100" i="25"/>
  <c r="I100" i="25"/>
  <c r="H100" i="25"/>
  <c r="G100" i="25"/>
  <c r="F100" i="25"/>
  <c r="E100" i="25"/>
  <c r="K91" i="25"/>
  <c r="J91" i="25"/>
  <c r="I91" i="25"/>
  <c r="H91" i="25"/>
  <c r="G91" i="25"/>
  <c r="F91" i="25"/>
  <c r="E91" i="25"/>
  <c r="K80" i="25"/>
  <c r="J80" i="25"/>
  <c r="I80" i="25"/>
  <c r="H80" i="25"/>
  <c r="G80" i="25"/>
  <c r="F80" i="25"/>
  <c r="E80" i="25"/>
  <c r="K63" i="25"/>
  <c r="J63" i="25"/>
  <c r="I63" i="25"/>
  <c r="H63" i="25"/>
  <c r="G63" i="25"/>
  <c r="F63" i="25"/>
  <c r="E63" i="25"/>
  <c r="K46" i="25"/>
  <c r="J46" i="25"/>
  <c r="I46" i="25"/>
  <c r="H46" i="25"/>
  <c r="G46" i="25"/>
  <c r="F46" i="25"/>
  <c r="E46" i="25"/>
  <c r="K31" i="25"/>
  <c r="J31" i="25"/>
  <c r="I31" i="25"/>
  <c r="H31" i="25"/>
  <c r="G31" i="25"/>
  <c r="F31" i="25"/>
  <c r="E31" i="25"/>
  <c r="K22" i="25"/>
  <c r="J22" i="25"/>
  <c r="I22" i="25"/>
  <c r="H22" i="25"/>
  <c r="G22" i="25"/>
  <c r="F22" i="25"/>
  <c r="E22" i="25"/>
  <c r="F15" i="25"/>
  <c r="G15" i="25"/>
  <c r="H15" i="25"/>
  <c r="I15" i="25"/>
  <c r="J15" i="25"/>
  <c r="K15" i="25"/>
  <c r="E15" i="25"/>
  <c r="K39" i="42" l="1"/>
  <c r="M42" i="25"/>
  <c r="R42" i="25"/>
  <c r="M116" i="25"/>
  <c r="L182" i="25"/>
  <c r="M182" i="25" s="1"/>
  <c r="M159" i="25"/>
  <c r="M96" i="25"/>
  <c r="G176" i="28"/>
  <c r="H176" i="28" s="1"/>
  <c r="G175" i="28"/>
  <c r="H175" i="28" s="1"/>
  <c r="L184" i="25"/>
  <c r="M184" i="25" s="1"/>
  <c r="G177" i="28"/>
  <c r="H177" i="28" s="1"/>
  <c r="H39" i="42"/>
  <c r="G39" i="42"/>
  <c r="J39" i="42"/>
  <c r="I39" i="42"/>
  <c r="L37" i="42"/>
  <c r="L38" i="42"/>
  <c r="F39" i="42"/>
  <c r="L36" i="42"/>
  <c r="H29" i="42"/>
  <c r="H21" i="42"/>
  <c r="H30" i="42"/>
  <c r="K31" i="42"/>
  <c r="I21" i="42"/>
  <c r="I29" i="42"/>
  <c r="I30" i="42"/>
  <c r="F21" i="42"/>
  <c r="J21" i="42"/>
  <c r="F29" i="42"/>
  <c r="J29" i="42"/>
  <c r="F30" i="42"/>
  <c r="J30" i="42"/>
  <c r="G21" i="42"/>
  <c r="G29" i="42"/>
  <c r="G30" i="42"/>
  <c r="F7" i="42"/>
  <c r="F8" i="42"/>
  <c r="F9" i="42"/>
  <c r="G178" i="28"/>
  <c r="H178" i="28" s="1"/>
  <c r="M102" i="28"/>
  <c r="M103" i="28" s="1"/>
  <c r="M78" i="25"/>
  <c r="M28" i="25"/>
  <c r="L183" i="25"/>
  <c r="M183" i="25" s="1"/>
  <c r="L181" i="25"/>
  <c r="M181" i="25" s="1"/>
  <c r="E126" i="25"/>
  <c r="M18" i="25"/>
  <c r="M77" i="25"/>
  <c r="M19" i="25"/>
  <c r="M99" i="25"/>
  <c r="M115" i="25"/>
  <c r="M166" i="25"/>
  <c r="M81" i="25"/>
  <c r="M119" i="25"/>
  <c r="M104" i="25"/>
  <c r="M44" i="25"/>
  <c r="M92" i="25"/>
  <c r="M123" i="25"/>
  <c r="M129" i="25"/>
  <c r="G171" i="25"/>
  <c r="K171" i="25"/>
  <c r="M105" i="25"/>
  <c r="M45" i="25"/>
  <c r="M61" i="25"/>
  <c r="M144" i="25"/>
  <c r="H171" i="25"/>
  <c r="M155" i="25"/>
  <c r="M117" i="25"/>
  <c r="J33" i="25"/>
  <c r="M29" i="25"/>
  <c r="M97" i="25"/>
  <c r="R98" i="25"/>
  <c r="M64" i="25"/>
  <c r="M79" i="25"/>
  <c r="M142" i="25"/>
  <c r="L63" i="25"/>
  <c r="R63" i="25" s="1"/>
  <c r="R62" i="25"/>
  <c r="L158" i="25"/>
  <c r="R158" i="25" s="1"/>
  <c r="R101" i="25"/>
  <c r="M146" i="25"/>
  <c r="K33" i="25"/>
  <c r="G126" i="25"/>
  <c r="K126" i="25"/>
  <c r="M108" i="25"/>
  <c r="M121" i="25"/>
  <c r="E171" i="25"/>
  <c r="I171" i="25"/>
  <c r="L118" i="25"/>
  <c r="F19" i="13" s="1"/>
  <c r="M20" i="25"/>
  <c r="H33" i="25"/>
  <c r="H126" i="25"/>
  <c r="M48" i="25"/>
  <c r="J126" i="25"/>
  <c r="M88" i="25"/>
  <c r="F171" i="25"/>
  <c r="J171" i="25"/>
  <c r="M157" i="25"/>
  <c r="L124" i="25"/>
  <c r="F20" i="13" s="1"/>
  <c r="R168" i="25"/>
  <c r="R49" i="25"/>
  <c r="R147" i="25"/>
  <c r="M43" i="25"/>
  <c r="M114" i="25"/>
  <c r="M120" i="25"/>
  <c r="M141" i="25"/>
  <c r="M147" i="25"/>
  <c r="L80" i="25"/>
  <c r="R30" i="25"/>
  <c r="R89" i="25"/>
  <c r="R122" i="25"/>
  <c r="R90" i="25"/>
  <c r="R106" i="25"/>
  <c r="R156" i="25"/>
  <c r="M21" i="25"/>
  <c r="M143" i="25"/>
  <c r="M167" i="25"/>
  <c r="L46" i="25"/>
  <c r="R16" i="25"/>
  <c r="R23" i="25"/>
  <c r="E33" i="25"/>
  <c r="L107" i="25"/>
  <c r="R36" i="25"/>
  <c r="F33" i="25"/>
  <c r="F126" i="25"/>
  <c r="L22" i="25"/>
  <c r="L169" i="25"/>
  <c r="R65" i="25"/>
  <c r="R114" i="25"/>
  <c r="L91" i="25"/>
  <c r="R165" i="25"/>
  <c r="L145" i="25"/>
  <c r="G33" i="25"/>
  <c r="I33" i="25"/>
  <c r="I126" i="25"/>
  <c r="L31" i="25"/>
  <c r="R24" i="25"/>
  <c r="R47" i="25"/>
  <c r="M47" i="25"/>
  <c r="L100" i="25"/>
  <c r="R82" i="25"/>
  <c r="R103" i="25"/>
  <c r="R120" i="25"/>
  <c r="G103" i="28"/>
  <c r="H101" i="28"/>
  <c r="H100" i="28"/>
  <c r="H98" i="28"/>
  <c r="H97" i="28"/>
  <c r="H10" i="42" l="1"/>
  <c r="M31" i="25"/>
  <c r="G9" i="13" s="1"/>
  <c r="M46" i="25"/>
  <c r="G13" i="13" s="1"/>
  <c r="H13" i="13" s="1"/>
  <c r="F14" i="13"/>
  <c r="M169" i="25"/>
  <c r="G26" i="13" s="1"/>
  <c r="M91" i="25"/>
  <c r="G16" i="13" s="1"/>
  <c r="H16" i="13" s="1"/>
  <c r="L39" i="42"/>
  <c r="H31" i="42"/>
  <c r="G31" i="42"/>
  <c r="L29" i="42"/>
  <c r="J31" i="42"/>
  <c r="I31" i="42"/>
  <c r="L30" i="42"/>
  <c r="F31" i="42"/>
  <c r="L21" i="42"/>
  <c r="J10" i="42"/>
  <c r="I10" i="42"/>
  <c r="F10" i="42"/>
  <c r="K10" i="42"/>
  <c r="G10" i="42"/>
  <c r="L9" i="42"/>
  <c r="L7" i="42"/>
  <c r="L8" i="42"/>
  <c r="G173" i="25"/>
  <c r="M80" i="25"/>
  <c r="G15" i="13" s="1"/>
  <c r="H15" i="13" s="1"/>
  <c r="M124" i="25"/>
  <c r="G20" i="13" s="1"/>
  <c r="H20" i="13" s="1"/>
  <c r="J173" i="25"/>
  <c r="M118" i="25"/>
  <c r="G19" i="13" s="1"/>
  <c r="H19" i="13" s="1"/>
  <c r="M22" i="25"/>
  <c r="G8" i="13" s="1"/>
  <c r="M100" i="25"/>
  <c r="G17" i="13" s="1"/>
  <c r="H17" i="13" s="1"/>
  <c r="M145" i="25"/>
  <c r="G24" i="13" s="1"/>
  <c r="M107" i="25"/>
  <c r="G18" i="13" s="1"/>
  <c r="H18" i="13" s="1"/>
  <c r="M63" i="25"/>
  <c r="G14" i="13" s="1"/>
  <c r="H14" i="13" s="1"/>
  <c r="F173" i="25"/>
  <c r="H173" i="25"/>
  <c r="I173" i="25"/>
  <c r="R124" i="25"/>
  <c r="E173" i="25"/>
  <c r="F25" i="13"/>
  <c r="M158" i="25"/>
  <c r="G25" i="13" s="1"/>
  <c r="R118" i="25"/>
  <c r="K173" i="25"/>
  <c r="F13" i="13"/>
  <c r="R46" i="25"/>
  <c r="R169" i="25"/>
  <c r="F26" i="13"/>
  <c r="L126" i="25"/>
  <c r="R126" i="25" s="1"/>
  <c r="R22" i="25"/>
  <c r="F8" i="13"/>
  <c r="F24" i="13"/>
  <c r="R145" i="25"/>
  <c r="F9" i="13"/>
  <c r="R31" i="25"/>
  <c r="F17" i="13"/>
  <c r="R100" i="25"/>
  <c r="F15" i="13"/>
  <c r="R80" i="25"/>
  <c r="F18" i="13"/>
  <c r="C18" i="13" s="1"/>
  <c r="R107" i="25"/>
  <c r="F16" i="13"/>
  <c r="R91" i="25"/>
  <c r="H103" i="28"/>
  <c r="R125" i="25"/>
  <c r="F96" i="28"/>
  <c r="E96" i="28"/>
  <c r="G95" i="28"/>
  <c r="M95" i="28" s="1"/>
  <c r="G94" i="28"/>
  <c r="M94" i="28" s="1"/>
  <c r="G93" i="28"/>
  <c r="M93" i="28" s="1"/>
  <c r="G89" i="28"/>
  <c r="M89" i="28" s="1"/>
  <c r="G88" i="28"/>
  <c r="M88" i="28" s="1"/>
  <c r="F87" i="28"/>
  <c r="E87" i="28"/>
  <c r="G86" i="28"/>
  <c r="M86" i="28" s="1"/>
  <c r="G85" i="28"/>
  <c r="M85" i="28" s="1"/>
  <c r="G79" i="28"/>
  <c r="M79" i="28" s="1"/>
  <c r="G78" i="28"/>
  <c r="M78" i="28" s="1"/>
  <c r="G77" i="28"/>
  <c r="M77" i="28" s="1"/>
  <c r="N13" i="13" l="1"/>
  <c r="N17" i="13"/>
  <c r="N19" i="13"/>
  <c r="M18" i="13"/>
  <c r="N16" i="13"/>
  <c r="N18" i="13"/>
  <c r="N20" i="13"/>
  <c r="L31" i="42"/>
  <c r="L10" i="42"/>
  <c r="N15" i="13"/>
  <c r="E18" i="13"/>
  <c r="M126" i="25"/>
  <c r="J18" i="13"/>
  <c r="L18" i="13"/>
  <c r="N14" i="13"/>
  <c r="K18" i="13"/>
  <c r="I18" i="13"/>
  <c r="D18" i="13"/>
  <c r="H95" i="28"/>
  <c r="H93" i="28"/>
  <c r="H79" i="28"/>
  <c r="H85" i="28"/>
  <c r="H88" i="28"/>
  <c r="H86" i="28"/>
  <c r="H94" i="28"/>
  <c r="G96" i="28"/>
  <c r="H89" i="28"/>
  <c r="G87" i="28"/>
  <c r="H78" i="28"/>
  <c r="H77" i="28"/>
  <c r="O18" i="13" l="1"/>
  <c r="H96" i="28"/>
  <c r="H87" i="28"/>
  <c r="M96" i="28"/>
  <c r="M87" i="28"/>
  <c r="M9" i="1" l="1"/>
  <c r="J17" i="13" l="1"/>
  <c r="M16" i="13"/>
  <c r="K16" i="13"/>
  <c r="L16" i="13"/>
  <c r="K17" i="13"/>
  <c r="L17" i="13"/>
  <c r="I17" i="13"/>
  <c r="M17" i="13"/>
  <c r="I16" i="13"/>
  <c r="J16" i="13"/>
  <c r="M11" i="1"/>
  <c r="O17" i="13" l="1"/>
  <c r="O16" i="13"/>
  <c r="F27" i="13" l="1"/>
  <c r="C20" i="13"/>
  <c r="C19" i="13"/>
  <c r="I19" i="13"/>
  <c r="M19" i="13"/>
  <c r="L19" i="13"/>
  <c r="K19" i="13"/>
  <c r="J19" i="13"/>
  <c r="E19" i="13"/>
  <c r="L20" i="13"/>
  <c r="K20" i="13"/>
  <c r="J20" i="13"/>
  <c r="I20" i="13"/>
  <c r="E20" i="13"/>
  <c r="D20" i="13"/>
  <c r="M20" i="13"/>
  <c r="L171" i="25"/>
  <c r="R171" i="25" s="1"/>
  <c r="N24" i="13" l="1"/>
  <c r="H24" i="13"/>
  <c r="N25" i="13"/>
  <c r="H25" i="13"/>
  <c r="N26" i="13"/>
  <c r="H26" i="13"/>
  <c r="F21" i="13"/>
  <c r="D19" i="13"/>
  <c r="O20" i="13"/>
  <c r="O19" i="13"/>
  <c r="K13" i="13"/>
  <c r="J13" i="13"/>
  <c r="I13" i="13"/>
  <c r="M13" i="13"/>
  <c r="L13" i="13"/>
  <c r="M15" i="13"/>
  <c r="I15" i="13"/>
  <c r="K15" i="13"/>
  <c r="J15" i="13"/>
  <c r="L15" i="13"/>
  <c r="J14" i="13"/>
  <c r="I14" i="13"/>
  <c r="K14" i="13"/>
  <c r="M14" i="13"/>
  <c r="L14" i="13"/>
  <c r="G21" i="13"/>
  <c r="M171" i="25"/>
  <c r="O13" i="13" l="1"/>
  <c r="J21" i="13"/>
  <c r="N21" i="13"/>
  <c r="L21" i="13"/>
  <c r="I21" i="13"/>
  <c r="O15" i="13"/>
  <c r="M21" i="13"/>
  <c r="O14" i="13"/>
  <c r="H21" i="13"/>
  <c r="J9" i="1"/>
  <c r="J11" i="1" s="1"/>
  <c r="K9" i="1"/>
  <c r="K11" i="1" s="1"/>
  <c r="L9" i="1"/>
  <c r="E15" i="42"/>
  <c r="E14" i="42"/>
  <c r="E13" i="42"/>
  <c r="H16" i="42" l="1"/>
  <c r="H17" i="42" s="1"/>
  <c r="I16" i="42"/>
  <c r="I17" i="42" s="1"/>
  <c r="F14" i="42"/>
  <c r="F15" i="42"/>
  <c r="F13" i="42"/>
  <c r="O21" i="13"/>
  <c r="F16" i="42" l="1"/>
  <c r="F17" i="42" s="1"/>
  <c r="K16" i="42"/>
  <c r="K17" i="42" s="1"/>
  <c r="C13" i="31" s="1"/>
  <c r="J16" i="42"/>
  <c r="J17" i="42" s="1"/>
  <c r="G16" i="42"/>
  <c r="G17" i="42" s="1"/>
  <c r="L15" i="42"/>
  <c r="L14" i="42"/>
  <c r="L17" i="42" l="1"/>
  <c r="L16" i="42"/>
  <c r="D8" i="1"/>
  <c r="C8" i="1"/>
  <c r="E8" i="1" l="1"/>
  <c r="F8" i="1" l="1"/>
  <c r="G13" i="31" l="1"/>
  <c r="C13" i="37" s="1"/>
  <c r="L13" i="42"/>
  <c r="G8" i="1"/>
  <c r="F13" i="31" l="1"/>
  <c r="F14" i="31" s="1"/>
  <c r="E13" i="31"/>
  <c r="G13" i="37"/>
  <c r="H8" i="1"/>
  <c r="N8" i="1" s="1"/>
  <c r="F13" i="37" l="1"/>
  <c r="F14" i="37" s="1"/>
  <c r="E13" i="37"/>
  <c r="C14" i="37"/>
  <c r="C14" i="31"/>
  <c r="C13" i="38"/>
  <c r="G13" i="38" s="1"/>
  <c r="F13" i="38" l="1"/>
  <c r="F14" i="38" s="1"/>
  <c r="E13" i="38"/>
  <c r="C13" i="39"/>
  <c r="G13" i="39" s="1"/>
  <c r="F163" i="28"/>
  <c r="E163" i="28"/>
  <c r="G162" i="28"/>
  <c r="M162" i="28" s="1"/>
  <c r="G161" i="28"/>
  <c r="M161" i="28" s="1"/>
  <c r="G160" i="28"/>
  <c r="M160" i="28" s="1"/>
  <c r="G154" i="28"/>
  <c r="M154" i="28" s="1"/>
  <c r="G153" i="28"/>
  <c r="M153" i="28" s="1"/>
  <c r="F152" i="28"/>
  <c r="E152" i="28"/>
  <c r="G151" i="28"/>
  <c r="M151" i="28" s="1"/>
  <c r="G150" i="28"/>
  <c r="M150" i="28" s="1"/>
  <c r="G149" i="28"/>
  <c r="M149" i="28" s="1"/>
  <c r="G141" i="28"/>
  <c r="M141" i="28" s="1"/>
  <c r="G140" i="28"/>
  <c r="M140" i="28" s="1"/>
  <c r="F139" i="28"/>
  <c r="E139" i="28"/>
  <c r="G138" i="28"/>
  <c r="G137" i="28"/>
  <c r="G136" i="28"/>
  <c r="G135" i="28"/>
  <c r="G123" i="28"/>
  <c r="M123" i="28" s="1"/>
  <c r="F119" i="28"/>
  <c r="E119" i="28"/>
  <c r="G118" i="28"/>
  <c r="M118" i="28" s="1"/>
  <c r="G117" i="28"/>
  <c r="M117" i="28" s="1"/>
  <c r="G116" i="28"/>
  <c r="M116" i="28" s="1"/>
  <c r="G115" i="28"/>
  <c r="M115" i="28" s="1"/>
  <c r="F114" i="28"/>
  <c r="E114" i="28"/>
  <c r="G113" i="28"/>
  <c r="M113" i="28" s="1"/>
  <c r="G112" i="28"/>
  <c r="M112" i="28" s="1"/>
  <c r="G111" i="28"/>
  <c r="M111" i="28" s="1"/>
  <c r="G105" i="28"/>
  <c r="M105" i="28" s="1"/>
  <c r="G104" i="28"/>
  <c r="M104" i="28" s="1"/>
  <c r="F76" i="28"/>
  <c r="E76" i="28"/>
  <c r="G75" i="28"/>
  <c r="M75" i="28" s="1"/>
  <c r="G74" i="28"/>
  <c r="M74" i="28" s="1"/>
  <c r="G62" i="28"/>
  <c r="M62" i="28" s="1"/>
  <c r="G61" i="28"/>
  <c r="M61" i="28" s="1"/>
  <c r="G60" i="28"/>
  <c r="M60" i="28" s="1"/>
  <c r="F59" i="28"/>
  <c r="E59" i="28"/>
  <c r="G58" i="28"/>
  <c r="M58" i="28" s="1"/>
  <c r="M57" i="28"/>
  <c r="G46" i="28"/>
  <c r="M46" i="28" s="1"/>
  <c r="G45" i="28"/>
  <c r="M45" i="28" s="1"/>
  <c r="G43" i="28"/>
  <c r="M43" i="28" s="1"/>
  <c r="F42" i="28"/>
  <c r="E42" i="28"/>
  <c r="G41" i="28"/>
  <c r="M41" i="28" s="1"/>
  <c r="G40" i="28"/>
  <c r="M40" i="28" s="1"/>
  <c r="G39" i="28"/>
  <c r="M39" i="28" s="1"/>
  <c r="G34" i="28"/>
  <c r="M34" i="28" s="1"/>
  <c r="G33" i="28"/>
  <c r="M33" i="28" s="1"/>
  <c r="F29" i="28"/>
  <c r="E29" i="28"/>
  <c r="G28" i="28"/>
  <c r="M28" i="28" s="1"/>
  <c r="G24" i="28"/>
  <c r="M24" i="28" s="1"/>
  <c r="G23" i="28"/>
  <c r="M23" i="28" s="1"/>
  <c r="G22" i="28"/>
  <c r="M22" i="28" s="1"/>
  <c r="G21" i="28"/>
  <c r="M21" i="28" s="1"/>
  <c r="F20" i="28"/>
  <c r="E20" i="28"/>
  <c r="G19" i="28"/>
  <c r="M19" i="28" s="1"/>
  <c r="G18" i="28"/>
  <c r="M18" i="28" s="1"/>
  <c r="G17" i="28"/>
  <c r="M17" i="28" s="1"/>
  <c r="G16" i="28"/>
  <c r="M16" i="28" s="1"/>
  <c r="G15" i="28"/>
  <c r="M15" i="28" s="1"/>
  <c r="F14" i="28"/>
  <c r="E14" i="28"/>
  <c r="G13" i="28"/>
  <c r="M13" i="28" s="1"/>
  <c r="G12" i="28"/>
  <c r="M12" i="28" s="1"/>
  <c r="G11" i="28"/>
  <c r="M11" i="28" s="1"/>
  <c r="G10" i="28"/>
  <c r="M10" i="28" s="1"/>
  <c r="G9" i="28"/>
  <c r="M9" i="28" s="1"/>
  <c r="M152" i="28" l="1"/>
  <c r="H135" i="28"/>
  <c r="M135" i="28"/>
  <c r="H138" i="28"/>
  <c r="M138" i="28"/>
  <c r="H136" i="28"/>
  <c r="M136" i="28"/>
  <c r="H137" i="28"/>
  <c r="M137" i="28"/>
  <c r="F13" i="39"/>
  <c r="F14" i="39" s="1"/>
  <c r="E13" i="39"/>
  <c r="E120" i="28"/>
  <c r="F120" i="28"/>
  <c r="H9" i="28"/>
  <c r="H13" i="28"/>
  <c r="H16" i="28"/>
  <c r="H23" i="28"/>
  <c r="H40" i="28"/>
  <c r="H58" i="28"/>
  <c r="H61" i="28"/>
  <c r="H111" i="28"/>
  <c r="H117" i="28"/>
  <c r="H149" i="28"/>
  <c r="H161" i="28"/>
  <c r="H15" i="28"/>
  <c r="H39" i="28"/>
  <c r="H141" i="28"/>
  <c r="H10" i="28"/>
  <c r="H17" i="28"/>
  <c r="H41" i="28"/>
  <c r="H45" i="28"/>
  <c r="H62" i="28"/>
  <c r="H112" i="28"/>
  <c r="H118" i="28"/>
  <c r="H150" i="28"/>
  <c r="H162" i="28"/>
  <c r="H19" i="28"/>
  <c r="H22" i="28"/>
  <c r="H75" i="28"/>
  <c r="H105" i="28"/>
  <c r="H160" i="28"/>
  <c r="H11" i="28"/>
  <c r="H21" i="28"/>
  <c r="H28" i="28"/>
  <c r="H34" i="28"/>
  <c r="H46" i="28"/>
  <c r="H74" i="28"/>
  <c r="H113" i="28"/>
  <c r="H116" i="28"/>
  <c r="H151" i="28"/>
  <c r="H154" i="28"/>
  <c r="E165" i="28"/>
  <c r="G14" i="31"/>
  <c r="F165" i="28"/>
  <c r="G42" i="28"/>
  <c r="E30" i="28"/>
  <c r="G20" i="28"/>
  <c r="G59" i="28"/>
  <c r="F30" i="28"/>
  <c r="G76" i="28"/>
  <c r="G139" i="28"/>
  <c r="G14" i="28"/>
  <c r="G114" i="28"/>
  <c r="G119" i="28"/>
  <c r="G152" i="28"/>
  <c r="G29" i="28"/>
  <c r="G163" i="28"/>
  <c r="H12" i="28"/>
  <c r="H18" i="28"/>
  <c r="H24" i="28"/>
  <c r="H33" i="28"/>
  <c r="H43" i="28"/>
  <c r="H60" i="28"/>
  <c r="H104" i="28"/>
  <c r="H115" i="28"/>
  <c r="H123" i="28"/>
  <c r="H140" i="28"/>
  <c r="H153" i="28"/>
  <c r="M139" i="28" l="1"/>
  <c r="H139" i="28"/>
  <c r="G120" i="28"/>
  <c r="F167" i="28"/>
  <c r="E167" i="28"/>
  <c r="H20" i="28"/>
  <c r="H29" i="28"/>
  <c r="H42" i="28"/>
  <c r="H59" i="28"/>
  <c r="H14" i="28"/>
  <c r="H119" i="28"/>
  <c r="H163" i="28"/>
  <c r="H114" i="28"/>
  <c r="H152" i="28"/>
  <c r="H76" i="28"/>
  <c r="E14" i="31"/>
  <c r="G14" i="37"/>
  <c r="E14" i="37"/>
  <c r="G165" i="28"/>
  <c r="M163" i="28"/>
  <c r="M14" i="28"/>
  <c r="G30" i="28"/>
  <c r="M59" i="28"/>
  <c r="M29" i="28"/>
  <c r="M20" i="28"/>
  <c r="M42" i="28"/>
  <c r="M114" i="28"/>
  <c r="M119" i="28"/>
  <c r="M76" i="28"/>
  <c r="M120" i="28" l="1"/>
  <c r="H120" i="28"/>
  <c r="G167" i="28"/>
  <c r="H165" i="28"/>
  <c r="H30" i="28"/>
  <c r="C14" i="38"/>
  <c r="M30" i="28"/>
  <c r="H167" i="28" l="1"/>
  <c r="H169" i="28" s="1"/>
  <c r="M167" i="28"/>
  <c r="G14" i="38"/>
  <c r="E14" i="38"/>
  <c r="C14" i="39" l="1"/>
  <c r="E14" i="39" l="1"/>
  <c r="G14" i="39"/>
  <c r="M10" i="25" l="1"/>
  <c r="H16" i="6" l="1"/>
  <c r="C24" i="13" l="1"/>
  <c r="M26" i="13" l="1"/>
  <c r="M25" i="13"/>
  <c r="K25" i="13"/>
  <c r="J25" i="13"/>
  <c r="E25" i="13"/>
  <c r="L25" i="13"/>
  <c r="I25" i="13"/>
  <c r="E26" i="13"/>
  <c r="J26" i="13"/>
  <c r="L26" i="13"/>
  <c r="K26" i="13"/>
  <c r="I26" i="13"/>
  <c r="O25" i="13" l="1"/>
  <c r="N27" i="13"/>
  <c r="O26" i="13"/>
  <c r="M24" i="13"/>
  <c r="I24" i="13"/>
  <c r="I27" i="13" s="1"/>
  <c r="K24" i="13"/>
  <c r="K27" i="13" s="1"/>
  <c r="D24" i="13"/>
  <c r="L24" i="13"/>
  <c r="L27" i="13" s="1"/>
  <c r="G27" i="13"/>
  <c r="J24" i="13"/>
  <c r="J27" i="13" s="1"/>
  <c r="E24" i="13"/>
  <c r="E27" i="13" s="1"/>
  <c r="M13" i="25" l="1"/>
  <c r="O24" i="13"/>
  <c r="H27" i="13"/>
  <c r="C9" i="31"/>
  <c r="M27" i="13"/>
  <c r="G9" i="31" l="1"/>
  <c r="O27" i="13"/>
  <c r="C26" i="13"/>
  <c r="D26" i="13"/>
  <c r="D27" i="13"/>
  <c r="C25" i="13"/>
  <c r="D25" i="13"/>
  <c r="F9" i="31" l="1"/>
  <c r="E9" i="31"/>
  <c r="C9" i="37"/>
  <c r="G9" i="37" s="1"/>
  <c r="C27" i="13"/>
  <c r="F9" i="37" l="1"/>
  <c r="E9" i="37"/>
  <c r="C9" i="38"/>
  <c r="J7" i="28" l="1"/>
  <c r="G7" i="28"/>
  <c r="L143" i="28" l="1"/>
  <c r="L156" i="28"/>
  <c r="L157" i="28"/>
  <c r="L158" i="28"/>
  <c r="L159" i="28"/>
  <c r="L144" i="28"/>
  <c r="L142" i="28"/>
  <c r="L145" i="28"/>
  <c r="L147" i="28"/>
  <c r="L148" i="28"/>
  <c r="L146" i="28"/>
  <c r="L133" i="28"/>
  <c r="L125" i="28"/>
  <c r="L129" i="28"/>
  <c r="L131" i="28"/>
  <c r="L126" i="28"/>
  <c r="L127" i="28"/>
  <c r="L128" i="28"/>
  <c r="L134" i="28"/>
  <c r="L132" i="28"/>
  <c r="L124" i="28"/>
  <c r="L130" i="28"/>
  <c r="L99" i="28"/>
  <c r="L106" i="28"/>
  <c r="L107" i="28"/>
  <c r="L108" i="28"/>
  <c r="L109" i="28"/>
  <c r="L110" i="28"/>
  <c r="L92" i="28"/>
  <c r="L90" i="28"/>
  <c r="L91" i="28"/>
  <c r="L80" i="28"/>
  <c r="L81" i="28"/>
  <c r="L82" i="28"/>
  <c r="L83" i="28"/>
  <c r="L84" i="28"/>
  <c r="L65" i="28"/>
  <c r="L69" i="28"/>
  <c r="L72" i="28"/>
  <c r="L68" i="28"/>
  <c r="L64" i="28"/>
  <c r="L70" i="28"/>
  <c r="L66" i="28"/>
  <c r="L63" i="28"/>
  <c r="L73" i="28"/>
  <c r="L71" i="28"/>
  <c r="L67" i="28"/>
  <c r="L53" i="28"/>
  <c r="L55" i="28"/>
  <c r="L51" i="28"/>
  <c r="L47" i="28"/>
  <c r="L50" i="28"/>
  <c r="L52" i="28"/>
  <c r="L54" i="28"/>
  <c r="L44" i="28"/>
  <c r="L56" i="28"/>
  <c r="L48" i="28"/>
  <c r="L49" i="28"/>
  <c r="L45" i="28"/>
  <c r="L46" i="28"/>
  <c r="L35" i="28"/>
  <c r="L38" i="28"/>
  <c r="L37" i="28"/>
  <c r="L36" i="28"/>
  <c r="L25" i="28"/>
  <c r="L26" i="28"/>
  <c r="L27" i="28"/>
  <c r="L101" i="28"/>
  <c r="L98" i="28"/>
  <c r="L102" i="28"/>
  <c r="L100" i="28"/>
  <c r="L97" i="28"/>
  <c r="L89" i="28"/>
  <c r="L85" i="28"/>
  <c r="L78" i="28"/>
  <c r="L88" i="28"/>
  <c r="L77" i="28"/>
  <c r="L94" i="28"/>
  <c r="L95" i="28"/>
  <c r="L93" i="28"/>
  <c r="L79" i="28"/>
  <c r="L86" i="28"/>
  <c r="L115" i="28"/>
  <c r="L43" i="28"/>
  <c r="L12" i="28"/>
  <c r="L140" i="28"/>
  <c r="L18" i="28"/>
  <c r="L153" i="28"/>
  <c r="L104" i="28"/>
  <c r="L105" i="28"/>
  <c r="L24" i="28"/>
  <c r="L28" i="28"/>
  <c r="L135" i="28"/>
  <c r="L123" i="28"/>
  <c r="L162" i="28"/>
  <c r="L33" i="28"/>
  <c r="L154" i="28"/>
  <c r="L60" i="28"/>
  <c r="L16" i="28"/>
  <c r="L118" i="28"/>
  <c r="L138" i="28"/>
  <c r="L22" i="28"/>
  <c r="L19" i="28"/>
  <c r="L41" i="28"/>
  <c r="L62" i="28"/>
  <c r="L111" i="28"/>
  <c r="L39" i="28"/>
  <c r="L17" i="28"/>
  <c r="L160" i="28"/>
  <c r="L116" i="28"/>
  <c r="L10" i="28"/>
  <c r="L13" i="28"/>
  <c r="L161" i="28"/>
  <c r="L75" i="28"/>
  <c r="L58" i="28"/>
  <c r="L113" i="28"/>
  <c r="L117" i="28"/>
  <c r="L151" i="28"/>
  <c r="L112" i="28"/>
  <c r="L9" i="28"/>
  <c r="L137" i="28"/>
  <c r="L40" i="28"/>
  <c r="L136" i="28"/>
  <c r="L150" i="28"/>
  <c r="L74" i="28"/>
  <c r="L15" i="28"/>
  <c r="L34" i="28"/>
  <c r="L57" i="28"/>
  <c r="L21" i="28"/>
  <c r="L149" i="28"/>
  <c r="L141" i="28"/>
  <c r="L11" i="28"/>
  <c r="L61" i="28"/>
  <c r="L23" i="28"/>
  <c r="L103" i="28" l="1"/>
  <c r="L87" i="28"/>
  <c r="L96" i="28"/>
  <c r="L139" i="28"/>
  <c r="L76" i="28"/>
  <c r="L163" i="28"/>
  <c r="L59" i="28"/>
  <c r="L42" i="28"/>
  <c r="L152" i="28"/>
  <c r="L119" i="28"/>
  <c r="L20" i="28"/>
  <c r="L114" i="28"/>
  <c r="L29" i="28"/>
  <c r="L14" i="28"/>
  <c r="L120" i="28" l="1"/>
  <c r="L165" i="28"/>
  <c r="L30" i="28"/>
  <c r="L167" i="28" l="1"/>
  <c r="M14" i="25" l="1"/>
  <c r="C8" i="13"/>
  <c r="C15" i="13"/>
  <c r="C17" i="13"/>
  <c r="C13" i="13"/>
  <c r="H9" i="13" l="1"/>
  <c r="N9" i="13"/>
  <c r="N8" i="13"/>
  <c r="H8" i="13"/>
  <c r="C9" i="13"/>
  <c r="K21" i="13"/>
  <c r="C14" i="13"/>
  <c r="M8" i="13"/>
  <c r="M9" i="13"/>
  <c r="D17" i="13"/>
  <c r="E17" i="13"/>
  <c r="D14" i="13"/>
  <c r="E14" i="13"/>
  <c r="E15" i="13"/>
  <c r="D15" i="13"/>
  <c r="D8" i="13"/>
  <c r="E8" i="13"/>
  <c r="C16" i="13"/>
  <c r="E9" i="13"/>
  <c r="D9" i="13"/>
  <c r="C21" i="13" l="1"/>
  <c r="E16" i="13"/>
  <c r="D16" i="13"/>
  <c r="D13" i="13"/>
  <c r="E13" i="13"/>
  <c r="E21" i="13" l="1"/>
  <c r="C8" i="31"/>
  <c r="D21" i="13"/>
  <c r="L7" i="25" l="1"/>
  <c r="O7" i="25" s="1"/>
  <c r="Q148" i="25" l="1"/>
  <c r="Q153" i="25"/>
  <c r="Q150" i="25"/>
  <c r="Q152" i="25"/>
  <c r="Q154" i="25"/>
  <c r="Q149" i="25"/>
  <c r="Q151" i="25"/>
  <c r="Q132" i="25"/>
  <c r="Q130" i="25"/>
  <c r="Q137" i="25"/>
  <c r="Q133" i="25"/>
  <c r="Q140" i="25"/>
  <c r="Q131" i="25"/>
  <c r="Q139" i="25"/>
  <c r="Q135" i="25"/>
  <c r="Q138" i="25"/>
  <c r="Q136" i="25"/>
  <c r="Q134" i="25"/>
  <c r="Q102" i="25"/>
  <c r="Q111" i="25"/>
  <c r="Q112" i="25"/>
  <c r="Q109" i="25"/>
  <c r="Q113" i="25"/>
  <c r="Q110" i="25"/>
  <c r="Q93" i="25"/>
  <c r="Q94" i="25"/>
  <c r="Q95" i="25"/>
  <c r="Q83" i="25"/>
  <c r="Q86" i="25"/>
  <c r="Q87" i="25"/>
  <c r="Q84" i="25"/>
  <c r="Q85" i="25"/>
  <c r="Q74" i="25"/>
  <c r="Q66" i="25"/>
  <c r="Q73" i="25"/>
  <c r="Q69" i="25"/>
  <c r="Q68" i="25"/>
  <c r="Q71" i="25"/>
  <c r="Q76" i="25"/>
  <c r="Q67" i="25"/>
  <c r="Q72" i="25"/>
  <c r="Q70" i="25"/>
  <c r="Q75" i="25"/>
  <c r="Q51" i="25"/>
  <c r="Q54" i="25"/>
  <c r="Q60" i="25"/>
  <c r="Q59" i="25"/>
  <c r="Q57" i="25"/>
  <c r="Q50" i="25"/>
  <c r="Q58" i="25"/>
  <c r="Q52" i="25"/>
  <c r="Q53" i="25"/>
  <c r="Q55" i="25"/>
  <c r="Q56" i="25"/>
  <c r="Q40" i="25"/>
  <c r="Q41" i="25"/>
  <c r="Q38" i="25"/>
  <c r="Q39" i="25"/>
  <c r="Q37" i="25"/>
  <c r="Q42" i="25"/>
  <c r="Q25" i="25"/>
  <c r="Q26" i="25"/>
  <c r="Q27" i="25"/>
  <c r="Q11" i="25"/>
  <c r="Q17" i="25"/>
  <c r="Q106" i="25"/>
  <c r="Q101" i="25"/>
  <c r="Q103" i="25"/>
  <c r="Q105" i="25"/>
  <c r="Q104" i="25"/>
  <c r="Q115" i="25"/>
  <c r="Q114" i="25"/>
  <c r="Q116" i="25"/>
  <c r="Q108" i="25"/>
  <c r="Q117" i="25"/>
  <c r="Q89" i="25"/>
  <c r="Q97" i="25"/>
  <c r="Q81" i="25"/>
  <c r="Q168" i="25"/>
  <c r="Q62" i="25"/>
  <c r="Q79" i="25"/>
  <c r="Q44" i="25"/>
  <c r="Q155" i="25"/>
  <c r="Q146" i="25"/>
  <c r="Q47" i="25"/>
  <c r="Q141" i="25"/>
  <c r="Q121" i="25"/>
  <c r="Q18" i="25"/>
  <c r="Q29" i="25"/>
  <c r="Q28" i="25"/>
  <c r="Q20" i="25"/>
  <c r="Q99" i="25"/>
  <c r="Q129" i="25"/>
  <c r="Q61" i="25"/>
  <c r="Q159" i="25"/>
  <c r="Q166" i="25"/>
  <c r="Q10" i="25"/>
  <c r="Q88" i="25"/>
  <c r="Q64" i="25"/>
  <c r="Q49" i="25"/>
  <c r="Q122" i="25"/>
  <c r="Q165" i="25"/>
  <c r="Q48" i="25"/>
  <c r="Q157" i="25"/>
  <c r="Q119" i="25"/>
  <c r="Q19" i="25"/>
  <c r="Q30" i="25"/>
  <c r="Q96" i="25"/>
  <c r="Q98" i="25"/>
  <c r="Q92" i="25"/>
  <c r="Q77" i="25"/>
  <c r="Q123" i="25"/>
  <c r="Q45" i="25"/>
  <c r="Q78" i="25"/>
  <c r="Q144" i="25"/>
  <c r="Q36" i="25"/>
  <c r="Q167" i="25"/>
  <c r="Q143" i="25"/>
  <c r="Q12" i="25"/>
  <c r="Q82" i="25"/>
  <c r="Q43" i="25"/>
  <c r="Q156" i="25"/>
  <c r="Q142" i="25"/>
  <c r="Q147" i="25"/>
  <c r="Q24" i="25"/>
  <c r="Q13" i="25"/>
  <c r="Q90" i="25"/>
  <c r="Q65" i="25"/>
  <c r="Q120" i="25"/>
  <c r="Q21" i="25"/>
  <c r="Q23" i="25"/>
  <c r="Q14" i="25"/>
  <c r="Q16" i="25"/>
  <c r="Q107" i="25" l="1"/>
  <c r="Q118" i="25"/>
  <c r="Q169" i="25"/>
  <c r="Q124" i="25"/>
  <c r="Q46" i="25"/>
  <c r="Q91" i="25"/>
  <c r="Q158" i="25"/>
  <c r="Q80" i="25"/>
  <c r="Q100" i="25"/>
  <c r="Q145" i="25"/>
  <c r="Q22" i="25"/>
  <c r="Q31" i="25"/>
  <c r="Q63" i="25"/>
  <c r="Q126" i="25" s="1"/>
  <c r="Q171" i="25" l="1"/>
  <c r="M9" i="25"/>
  <c r="L15" i="25"/>
  <c r="L33" i="25" l="1"/>
  <c r="R15" i="25"/>
  <c r="F7" i="13"/>
  <c r="F10" i="13" s="1"/>
  <c r="F29" i="13" s="1"/>
  <c r="Q9" i="25"/>
  <c r="M15" i="25"/>
  <c r="G7" i="13" s="1"/>
  <c r="L173" i="25" l="1"/>
  <c r="R33" i="25"/>
  <c r="R173" i="25" s="1"/>
  <c r="H7" i="13"/>
  <c r="N7" i="13"/>
  <c r="C7" i="13"/>
  <c r="M33" i="25"/>
  <c r="M173" i="25" s="1"/>
  <c r="Q15" i="25"/>
  <c r="Q33" i="25" s="1"/>
  <c r="Q173" i="25" s="1"/>
  <c r="M175" i="25" l="1"/>
  <c r="N10" i="13"/>
  <c r="N29" i="13" s="1"/>
  <c r="D7" i="13"/>
  <c r="M7" i="13"/>
  <c r="E7" i="13"/>
  <c r="J7" i="13"/>
  <c r="K7" i="13"/>
  <c r="I7" i="13"/>
  <c r="L7" i="13"/>
  <c r="I7" i="1" l="1"/>
  <c r="I9" i="1" s="1"/>
  <c r="O7" i="13"/>
  <c r="M10" i="13"/>
  <c r="M29" i="13" s="1"/>
  <c r="I11" i="1" l="1"/>
  <c r="H7" i="1"/>
  <c r="G8" i="31" l="1"/>
  <c r="F8" i="31" l="1"/>
  <c r="E8" i="31"/>
  <c r="C8" i="37"/>
  <c r="G8" i="37" s="1"/>
  <c r="F8" i="37" l="1"/>
  <c r="E8" i="37"/>
  <c r="C8" i="38"/>
  <c r="G8" i="38" s="1"/>
  <c r="F8" i="38" l="1"/>
  <c r="E8" i="38"/>
  <c r="C8" i="39"/>
  <c r="G8" i="39" s="1"/>
  <c r="G9" i="38"/>
  <c r="F9" i="38" l="1"/>
  <c r="E9" i="38"/>
  <c r="F8" i="39"/>
  <c r="E8" i="39"/>
  <c r="C9" i="39"/>
  <c r="G9" i="39" s="1"/>
  <c r="E9" i="39" l="1"/>
  <c r="F9" i="39"/>
  <c r="C10" i="13"/>
  <c r="C29" i="13" s="1"/>
  <c r="L8" i="13"/>
  <c r="L9" i="13"/>
  <c r="J9" i="13"/>
  <c r="I9" i="13" l="1"/>
  <c r="K9" i="13"/>
  <c r="L10" i="13"/>
  <c r="L29" i="13" s="1"/>
  <c r="I8" i="13"/>
  <c r="K8" i="13"/>
  <c r="G10" i="13"/>
  <c r="G29" i="13" s="1"/>
  <c r="J8" i="13"/>
  <c r="O8" i="13" l="1"/>
  <c r="O9" i="13"/>
  <c r="G7" i="1"/>
  <c r="G9" i="1" s="1"/>
  <c r="G11" i="1" s="1"/>
  <c r="D29" i="13"/>
  <c r="D10" i="13"/>
  <c r="C7" i="31"/>
  <c r="E10" i="13"/>
  <c r="E29" i="13" s="1"/>
  <c r="H10" i="13"/>
  <c r="H29" i="13" s="1"/>
  <c r="K10" i="13"/>
  <c r="K29" i="13" s="1"/>
  <c r="J10" i="13"/>
  <c r="J29" i="13" s="1"/>
  <c r="I10" i="13"/>
  <c r="I29" i="13" s="1"/>
  <c r="E7" i="1" l="1"/>
  <c r="E9" i="1" s="1"/>
  <c r="E11" i="1" s="1"/>
  <c r="F7" i="1"/>
  <c r="F9" i="1" s="1"/>
  <c r="F11" i="1" s="1"/>
  <c r="D7" i="1"/>
  <c r="D9" i="1" s="1"/>
  <c r="D11" i="1" s="1"/>
  <c r="G19" i="1"/>
  <c r="C7" i="1"/>
  <c r="O10" i="13"/>
  <c r="O29" i="13" s="1"/>
  <c r="G7" i="31"/>
  <c r="H9" i="1"/>
  <c r="H11" i="1" s="1"/>
  <c r="N7" i="1" l="1"/>
  <c r="F7" i="31"/>
  <c r="E7" i="31"/>
  <c r="E19" i="1"/>
  <c r="C7" i="37"/>
  <c r="H19" i="1"/>
  <c r="C10" i="31"/>
  <c r="C16" i="31" s="1"/>
  <c r="F19" i="1" l="1"/>
  <c r="D19" i="1"/>
  <c r="C10" i="37"/>
  <c r="C16" i="37" s="1"/>
  <c r="G7" i="37"/>
  <c r="F7" i="37" l="1"/>
  <c r="F10" i="37" s="1"/>
  <c r="F16" i="37" s="1"/>
  <c r="E7" i="37"/>
  <c r="E10" i="37" s="1"/>
  <c r="E16" i="37" s="1"/>
  <c r="C7" i="38"/>
  <c r="G10" i="37"/>
  <c r="G16" i="37" s="1"/>
  <c r="G7" i="38" l="1"/>
  <c r="C10" i="38"/>
  <c r="C16" i="38" s="1"/>
  <c r="F7" i="38" l="1"/>
  <c r="F10" i="38" s="1"/>
  <c r="F16" i="38" s="1"/>
  <c r="E7" i="38"/>
  <c r="E10" i="38" s="1"/>
  <c r="E16" i="38" s="1"/>
  <c r="J14" i="1"/>
  <c r="K14" i="1"/>
  <c r="C7" i="39"/>
  <c r="G10" i="38"/>
  <c r="G16" i="38" s="1"/>
  <c r="N14" i="1" l="1"/>
  <c r="C10" i="39"/>
  <c r="C16" i="39" s="1"/>
  <c r="G7" i="39"/>
  <c r="E7" i="39" l="1"/>
  <c r="E10" i="39" s="1"/>
  <c r="E16" i="39" s="1"/>
  <c r="F7" i="39"/>
  <c r="F10" i="39" s="1"/>
  <c r="F16" i="39" s="1"/>
  <c r="K15" i="1"/>
  <c r="L15" i="1"/>
  <c r="G10" i="39"/>
  <c r="G16" i="39" s="1"/>
  <c r="N15" i="1" l="1"/>
  <c r="L16" i="1" l="1"/>
  <c r="L17" i="1" s="1"/>
  <c r="L19" i="1" s="1"/>
  <c r="M16" i="1"/>
  <c r="M17" i="1" s="1"/>
  <c r="M19" i="1" s="1"/>
  <c r="K17" i="1"/>
  <c r="K19" i="1" s="1"/>
  <c r="N16" i="1" l="1"/>
  <c r="E10" i="31" l="1"/>
  <c r="E16" i="31" s="1"/>
  <c r="F10" i="31"/>
  <c r="F16" i="31" s="1"/>
  <c r="G10" i="31" l="1"/>
  <c r="G16" i="31" s="1"/>
  <c r="I13" i="1" l="1"/>
  <c r="I17" i="1" l="1"/>
  <c r="I19" i="1" s="1"/>
  <c r="J13" i="1"/>
  <c r="J17" i="1" l="1"/>
  <c r="J19" i="1" s="1"/>
  <c r="N13" i="1"/>
  <c r="N17" i="1" l="1"/>
  <c r="G12" i="6"/>
  <c r="H12" i="6"/>
  <c r="C6" i="1" l="1"/>
  <c r="C9" i="1" l="1"/>
  <c r="C11" i="1" s="1"/>
  <c r="N11" i="1" s="1"/>
  <c r="N6" i="1"/>
  <c r="C19" i="1" l="1"/>
  <c r="N19" i="1" s="1"/>
  <c r="N9" i="1"/>
</calcChain>
</file>

<file path=xl/sharedStrings.xml><?xml version="1.0" encoding="utf-8"?>
<sst xmlns="http://schemas.openxmlformats.org/spreadsheetml/2006/main" count="704" uniqueCount="269">
  <si>
    <t>Attachment 5 - QA Price Proposal Schedules</t>
  </si>
  <si>
    <t>Schedule 1</t>
  </si>
  <si>
    <t>QA Price Summary by SFY</t>
  </si>
  <si>
    <t>** DO NOT MODIFY THE FIELDS ON THIS TAB BESIDES THE ASSUMPTIONS **</t>
  </si>
  <si>
    <t>CalSAWS QA
Overall Price Total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</si>
  <si>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</si>
  <si>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</si>
  <si>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</si>
  <si>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</si>
  <si>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</si>
  <si>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</si>
  <si>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</si>
  <si>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</si>
  <si>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</si>
  <si>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SFY 2035/36</t>
  </si>
  <si>
    <t>SFY 2036/37</t>
  </si>
  <si>
    <t>QA 
Maximum Price</t>
  </si>
  <si>
    <t>QA Base Deliverables</t>
  </si>
  <si>
    <t>QA Services: February 2027 - January 2033</t>
  </si>
  <si>
    <t>QA Other Price</t>
  </si>
  <si>
    <t>QA 2-Month Transition-In + Initial 6-Year Contract Term Price Subtotal</t>
  </si>
  <si>
    <t>QA Initial 6-Year Contract Term Price Excluding Deliverables Submitted During the Transition-In Period Subtotal</t>
  </si>
  <si>
    <t>QA Optional Extension Year 1: February 2033 - January 2034</t>
  </si>
  <si>
    <t>QA Optional Extension Year 2: February 2034 - January 2035</t>
  </si>
  <si>
    <t>QA Optional Extension Year 3: February 2035 - January 2036</t>
  </si>
  <si>
    <t>QA Optional Extension Year 4: February 2036 - January 2037</t>
  </si>
  <si>
    <t>QA Four 1-Year Optional Extensions Price Subtotal</t>
  </si>
  <si>
    <t>QA Maximum Price Including Four 1-Year Optional Extensions</t>
  </si>
  <si>
    <t>ONLY UPDATE THE ASSUMPTIONS ON THIS TAB.</t>
  </si>
  <si>
    <t>Assumptions</t>
  </si>
  <si>
    <t>PyxisAI annual price is based on usage of 12 Team Tetrus members.</t>
  </si>
  <si>
    <t>PyxisAI annual price is based on 6 AI services as follows:</t>
  </si>
  <si>
    <t xml:space="preserve"> - Trace Requirements coverage in the Requirements Documents</t>
  </si>
  <si>
    <t xml:space="preserve"> - Trace Requirements coverage in the Design Documents </t>
  </si>
  <si>
    <t xml:space="preserve"> - Identify gaps in Unit Test Checklist</t>
  </si>
  <si>
    <t xml:space="preserve"> - Validate Design with Source Code</t>
  </si>
  <si>
    <t xml:space="preserve"> - Trace Requirements and Design in Test Scenarios</t>
  </si>
  <si>
    <t xml:space="preserve"> - Trace Training Materials with Design</t>
  </si>
  <si>
    <t xml:space="preserve"> - 12 concurrent Team Tetrus members </t>
  </si>
  <si>
    <t>FTE resource hours are based on 1832 hours a year to account for holidays and PTO</t>
  </si>
  <si>
    <t>Schedule 2</t>
  </si>
  <si>
    <t>QA Deliverables Price</t>
  </si>
  <si>
    <t>QA Transition-In &amp; Base Period Deliverables: December 2026 - January 2027</t>
  </si>
  <si>
    <t>Payment Month = Invoice Month + 1 Month</t>
  </si>
  <si>
    <t>#</t>
  </si>
  <si>
    <t>WBS</t>
  </si>
  <si>
    <t>Deliverable Name</t>
  </si>
  <si>
    <t>Deliverable Due Date (Month/Year)</t>
  </si>
  <si>
    <t>Target 
Approval/ Invoice Date (Month/Year)</t>
  </si>
  <si>
    <t>Target Payment Date (Month/Year)</t>
  </si>
  <si>
    <t>SFY 2025/26 Total</t>
  </si>
  <si>
    <t>Total Deliverables Price</t>
  </si>
  <si>
    <t>D01</t>
  </si>
  <si>
    <t>QA Services Plan and Operational Working Documents **</t>
  </si>
  <si>
    <t>D02</t>
  </si>
  <si>
    <t>QA Work Schedule **</t>
  </si>
  <si>
    <t>D03</t>
  </si>
  <si>
    <t>QA Status Report 01 - December 2026 ** ##</t>
  </si>
  <si>
    <t>D04</t>
  </si>
  <si>
    <t>QA Independent Test Plan and Operational Working Documents **</t>
  </si>
  <si>
    <t>D05</t>
  </si>
  <si>
    <t>QA Test Report 01 - February 2027 ** ##</t>
  </si>
  <si>
    <t>Total QA Base Deliverables Price Submitted During the Transition-In Period</t>
  </si>
  <si>
    <t>D06</t>
  </si>
  <si>
    <t>QA Final Project Closeout Report</t>
  </si>
  <si>
    <t>n/a</t>
  </si>
  <si>
    <t>Total QA Transition Out Deliverables Price</t>
  </si>
  <si>
    <t>** Fixed Priced Payment for first approved submission.   The subsequent monthly and annual Deliverables will be included in the QA Services tasks.</t>
  </si>
  <si>
    <t>## Payment amounts for the approved ongoing monthly Deliverables should generally relate to the Staff Loading</t>
  </si>
  <si>
    <t>Schedule 3</t>
  </si>
  <si>
    <t>QA Transition-In Staff Loading: December 2026 - January 2027</t>
  </si>
  <si>
    <r>
      <t xml:space="preserve">Hourly Rate
</t>
    </r>
    <r>
      <rPr>
        <b/>
        <i/>
        <sz val="10"/>
        <color rgb="FFFFFFFF"/>
        <rFont val="Century Gothic"/>
        <family val="2"/>
      </rPr>
      <t>&lt;From Tab 7&gt;</t>
    </r>
  </si>
  <si>
    <t>Service Month</t>
  </si>
  <si>
    <t>Total QA Transition-In Hours</t>
  </si>
  <si>
    <t xml:space="preserve">Total QA Transition-In Price 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</si>
  <si>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</si>
  <si>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</si>
  <si>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</si>
  <si>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7&gt;</t>
    </r>
  </si>
  <si>
    <t>Average Monthly FTEs</t>
  </si>
  <si>
    <t>Average Monthly Hours</t>
  </si>
  <si>
    <t>Management</t>
  </si>
  <si>
    <t>Quality Assurance Management</t>
  </si>
  <si>
    <t>Project Executive</t>
  </si>
  <si>
    <t>Project Manager</t>
  </si>
  <si>
    <t>Functional Manager</t>
  </si>
  <si>
    <t>Technical Manager</t>
  </si>
  <si>
    <t>Test Manager</t>
  </si>
  <si>
    <t>Quality Assurance Management Subtotal</t>
  </si>
  <si>
    <t>Work Plan/Schedule Management</t>
  </si>
  <si>
    <t>Work Plan/Schedule Management Subtotal</t>
  </si>
  <si>
    <t>Project Management Support</t>
  </si>
  <si>
    <t>PMO Manager</t>
  </si>
  <si>
    <t>PMO Specialist</t>
  </si>
  <si>
    <t>Project Administrator</t>
  </si>
  <si>
    <t>Project Management Support Subtotal</t>
  </si>
  <si>
    <t>Management Subtotal</t>
  </si>
  <si>
    <t>Quality Assurance</t>
  </si>
  <si>
    <t>Project Management - QA</t>
  </si>
  <si>
    <t>Technical Lead - AWS</t>
  </si>
  <si>
    <t>Security Lead</t>
  </si>
  <si>
    <t>Project Management - QA Subtotal</t>
  </si>
  <si>
    <t>SCR Prep, Requirements &amp; Design - QA</t>
  </si>
  <si>
    <t xml:space="preserve">Business Analyst 1 </t>
  </si>
  <si>
    <t xml:space="preserve">Business Analyst 2 </t>
  </si>
  <si>
    <t xml:space="preserve">Business Analyst 3 </t>
  </si>
  <si>
    <t>Tester 1</t>
  </si>
  <si>
    <t>Tester 2</t>
  </si>
  <si>
    <t>Tester 3</t>
  </si>
  <si>
    <t>Tester 4</t>
  </si>
  <si>
    <t>Tester 5</t>
  </si>
  <si>
    <t>Tester 6</t>
  </si>
  <si>
    <t>SCR Prep, Requirements &amp; Design - QA Subtotal</t>
  </si>
  <si>
    <t>SCR Build/Test - QA</t>
  </si>
  <si>
    <t>SCR Build Subtotal</t>
  </si>
  <si>
    <t>SCR Release Management/Training/OCM - QA</t>
  </si>
  <si>
    <t>SCR Release Management/Training/OCM - QA Subtotal</t>
  </si>
  <si>
    <t>Marketing and Public Communications Support - QA</t>
  </si>
  <si>
    <t>Marketing and Public Communications Support - QA Subtotal</t>
  </si>
  <si>
    <t>Enhancement and Innovation - QA</t>
  </si>
  <si>
    <t>Enhancement and Innovation - QA Subtotal</t>
  </si>
  <si>
    <t>Operations - QA</t>
  </si>
  <si>
    <t>Operations - QA Subtotal</t>
  </si>
  <si>
    <t>Security - QA</t>
  </si>
  <si>
    <t>Security - QA Subtotal</t>
  </si>
  <si>
    <t>Quality Assurance Subtotal</t>
  </si>
  <si>
    <t>Independent Test Planning, Executing, and Reporting</t>
  </si>
  <si>
    <t>Independent Test Plan/Management</t>
  </si>
  <si>
    <t>Independent Test Plan/Management Subtotal</t>
  </si>
  <si>
    <t>Independent Test Development</t>
  </si>
  <si>
    <t>Independent Test Development Subtotal</t>
  </si>
  <si>
    <t>Independent Test Execution</t>
  </si>
  <si>
    <t>Independent Test Execution Subtotal</t>
  </si>
  <si>
    <t>Independent Test Planning, Executing, and Reporting Subtotal</t>
  </si>
  <si>
    <t>QA Staff Loading Total</t>
  </si>
  <si>
    <t>Average Hourly Rate</t>
  </si>
  <si>
    <t>Key Staff Subtotal</t>
  </si>
  <si>
    <t xml:space="preserve">Key Staff Position
</t>
  </si>
  <si>
    <t>QA Total: Hours</t>
  </si>
  <si>
    <t>QA Total: Price</t>
  </si>
  <si>
    <t>QA Project Manager</t>
  </si>
  <si>
    <t>QA Functional Manager</t>
  </si>
  <si>
    <t>QA Technical Manager</t>
  </si>
  <si>
    <t>QA Test Manager</t>
  </si>
  <si>
    <t>Schedule 4</t>
  </si>
  <si>
    <t>QA Services Price: February 2027 - January 2033</t>
  </si>
  <si>
    <t>Payments: April 2027 - March 2033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</si>
  <si>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</si>
  <si>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</si>
  <si>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</si>
  <si>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</si>
  <si>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</si>
  <si>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</si>
  <si>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2026/27 Total</t>
  </si>
  <si>
    <t>SFY 2027/28 Total</t>
  </si>
  <si>
    <t>SFY 2028/29 Total</t>
  </si>
  <si>
    <t>SFY 2029/30 Total</t>
  </si>
  <si>
    <t>SFY 2030/31 Total</t>
  </si>
  <si>
    <t>SFY 2031/32 Total</t>
  </si>
  <si>
    <t>SFY 2032/33 Total</t>
  </si>
  <si>
    <t>Total QA Price</t>
  </si>
  <si>
    <t>Independent Test Planning, Executing and Reporting</t>
  </si>
  <si>
    <t>Independent Test Planning, Executing and Reporting Subtotal</t>
  </si>
  <si>
    <t>Total QA Services Price</t>
  </si>
  <si>
    <t>Schedule 5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</si>
  <si>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</si>
  <si>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</si>
  <si>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</si>
  <si>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</si>
  <si>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</si>
  <si>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</si>
  <si>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</si>
  <si>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</si>
  <si>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</si>
  <si>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</si>
  <si>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</si>
  <si>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</si>
  <si>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</si>
  <si>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</si>
  <si>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Schedule 6.1</t>
  </si>
  <si>
    <t>QA Optional Extension Year 1 Price for Services February 2033 - January 2034</t>
  </si>
  <si>
    <t>Payments: April 2033 - March 2034</t>
  </si>
  <si>
    <t>** ONLY UPDATE FIELDS WITHOUT SHADING - ADD ADDITIONAL ROWS AS NEEDED FOR OTHER **</t>
  </si>
  <si>
    <t>Key Tasks/Items</t>
  </si>
  <si>
    <t>Base Contract Annual Services Price/ Extended Price</t>
  </si>
  <si>
    <t>% Annual Increase Applied</t>
  </si>
  <si>
    <t>SFY 2033/34 Total</t>
  </si>
  <si>
    <t>Total Optional Extension Year 1 Price</t>
  </si>
  <si>
    <t>QA Tasks Subtotal</t>
  </si>
  <si>
    <t>QA Other</t>
  </si>
  <si>
    <t>QA Other Services</t>
  </si>
  <si>
    <t>QA Other Subtotal</t>
  </si>
  <si>
    <t>Total QA Optional Extension Year 1 Price</t>
  </si>
  <si>
    <t>Schedule 6.2</t>
  </si>
  <si>
    <t>QA Optional Extension Year 2 Price for Services February 2034 - January 2035</t>
  </si>
  <si>
    <t>Payments: April 2034 - March 2035</t>
  </si>
  <si>
    <t>Year 1 Extension Annual Services Price/ Extended Price</t>
  </si>
  <si>
    <t>SFY 2034/35 Total</t>
  </si>
  <si>
    <t>Total Optional Extension Year 2 Price</t>
  </si>
  <si>
    <t>Total QA Optional Extension Year 2 Price</t>
  </si>
  <si>
    <t>Schedule 6.3</t>
  </si>
  <si>
    <t>QA Optional Extension Year 3 Price for Services February 2035 - January 2036</t>
  </si>
  <si>
    <t>Payments: April 2035 - March 2036</t>
  </si>
  <si>
    <t>Year 2 Extension Annual Services Price/ Extended Price</t>
  </si>
  <si>
    <t>SFY 2035/36 Total</t>
  </si>
  <si>
    <t>Total Optional Extension Year 3 Price</t>
  </si>
  <si>
    <t>Total QA Optional Extension Year 3 Price</t>
  </si>
  <si>
    <t>Schedule 6.4</t>
  </si>
  <si>
    <t>QA Optional Extension Year 4 Price for Services February 2036 - January 2037</t>
  </si>
  <si>
    <t>Payments: April 2036 - March 2037</t>
  </si>
  <si>
    <t>Year 3 Extension Annual Services Price/ Extended Price</t>
  </si>
  <si>
    <t>SFY 2036/37 Total</t>
  </si>
  <si>
    <t>Total Optional Extension Year 4 Price</t>
  </si>
  <si>
    <t>Total QA Optional Extension Year 4 Price</t>
  </si>
  <si>
    <t>Schedule 7</t>
  </si>
  <si>
    <t>Base QA Hourly Rate Card</t>
  </si>
  <si>
    <t>California State Fiscal Year is July through June</t>
  </si>
  <si>
    <t>Staff Position</t>
  </si>
  <si>
    <t>SFY 2026/27 Through SFY 2032/33 
Hourly Rate</t>
  </si>
  <si>
    <t>&lt;Add as necessary&gt;</t>
  </si>
  <si>
    <t>Schedule 8</t>
  </si>
  <si>
    <t>QA Change Order Hourly Rate Card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</si>
  <si>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</si>
  <si>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</si>
  <si>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</si>
  <si>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</si>
  <si>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</si>
  <si>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</si>
  <si>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</si>
  <si>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</si>
  <si>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</si>
  <si>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SFY 2035/36 Hourly Rate</t>
  </si>
  <si>
    <t>SFY 2036/37 Hourly Rate</t>
  </si>
  <si>
    <t>Business Analyst 1</t>
  </si>
  <si>
    <t>Business Analyst 2</t>
  </si>
  <si>
    <t>Business Analyst 3</t>
  </si>
  <si>
    <t>Schedule 9</t>
  </si>
  <si>
    <t>QA Other Items Price</t>
  </si>
  <si>
    <t>Other Line Items</t>
  </si>
  <si>
    <t>Units</t>
  </si>
  <si>
    <t>Price Per Unit</t>
  </si>
  <si>
    <t>Annual Price/ Extended Price</t>
  </si>
  <si>
    <t>Total QA Other Price</t>
  </si>
  <si>
    <t>Automated Test Tools</t>
  </si>
  <si>
    <t>Item 1</t>
  </si>
  <si>
    <t>Item 2</t>
  </si>
  <si>
    <t>Item 3</t>
  </si>
  <si>
    <t>Automated Test Tools Subtotal</t>
  </si>
  <si>
    <t>Other/Miscellaneous Services</t>
  </si>
  <si>
    <t>Other/Miscellaneous Services Subtotal</t>
  </si>
  <si>
    <t>Total Other Items Price</t>
  </si>
  <si>
    <t>AWS Projections</t>
  </si>
  <si>
    <t>Amazon Virtual Private Cloud (VPC)</t>
  </si>
  <si>
    <t>Elastic Load Balancing (ALB)</t>
  </si>
  <si>
    <t>Amazon Route 53</t>
  </si>
  <si>
    <t>Amazon EC2</t>
  </si>
  <si>
    <t>Amazon DocumentDB</t>
  </si>
  <si>
    <t>Amazon Simple Queue Service (SQS)</t>
  </si>
  <si>
    <t>Amazon CloudWatch</t>
  </si>
  <si>
    <t>Amazon Simple Storage Service (S3)</t>
  </si>
  <si>
    <t>Amazon Web Application Firewall</t>
  </si>
  <si>
    <t>Amazon Bedrock</t>
  </si>
  <si>
    <t>AWS Projections Subtotal</t>
  </si>
  <si>
    <t xml:space="preserve">AWS Projections Instructions:
1 - Using the AWS pricing calculator found here: https://calculator.s3.amazonaws.com/index.html.
2 - Select "US West (Oregon)" for the region.
3 - Create your resources as needed from the pricing calculator.
4 - Be sure to include storage and data transfer costs.
5 - Use "On-Demand" for the billing option.
6 - Enter each resource type on a row. Add new rows as needed.
7 - Do NOT include support costs.
</t>
  </si>
  <si>
    <t>Automated Test Tools - CalSAWS Users (Up to 25 User Licenses)</t>
  </si>
  <si>
    <t>Automated Test Tools - CalSAWS Users Subtotal</t>
  </si>
  <si>
    <t>Based on our experience with Integrated Eligibility systems, such as CalSAWS, we have used the following factors for AWS projections:</t>
  </si>
  <si>
    <t xml:space="preserve"> - 6 AI services with 2,400 PyxisAI requests per month</t>
  </si>
  <si>
    <t xml:space="preserve"> - 4,800 input documents with a total volume of 960,000 pages per month.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</si>
</sst>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i/>
      <sz val="10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  <font>
      <sz val="8"/>
      <name val="Arial"/>
      <family val="2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17A84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517">
    <xf numFmtId="0" fontId="0" fillId="0" borderId="0" xfId="0"/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3" fillId="0" borderId="0" xfId="0" applyFont="1"/>
    <xf numFmtId="0" fontId="17" fillId="0" borderId="0" xfId="0" applyFont="1" applyAlignment="1">
      <alignment horizontal="center"/>
    </xf>
    <xf numFmtId="14" fontId="17" fillId="0" borderId="0" xfId="0" applyNumberFormat="1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 wrapText="1"/>
    </xf>
    <xf numFmtId="165" fontId="18" fillId="0" borderId="0" xfId="0" applyNumberFormat="1" applyFont="1"/>
    <xf numFmtId="0" fontId="17" fillId="0" borderId="0" xfId="0" applyFont="1"/>
    <xf numFmtId="0" fontId="17" fillId="0" borderId="12" xfId="0" quotePrefix="1" applyFont="1" applyBorder="1" applyAlignment="1">
      <alignment horizontal="center"/>
    </xf>
    <xf numFmtId="9" fontId="17" fillId="0" borderId="0" xfId="8" applyFont="1" applyBorder="1"/>
    <xf numFmtId="44" fontId="17" fillId="0" borderId="0" xfId="7" applyFont="1" applyBorder="1"/>
    <xf numFmtId="2" fontId="17" fillId="0" borderId="0" xfId="8" applyNumberFormat="1" applyFont="1" applyBorder="1"/>
    <xf numFmtId="0" fontId="17" fillId="0" borderId="12" xfId="0" quotePrefix="1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22" fillId="0" borderId="0" xfId="0" applyFont="1"/>
    <xf numFmtId="0" fontId="18" fillId="0" borderId="0" xfId="2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8" fillId="0" borderId="7" xfId="0" quotePrefix="1" applyFont="1" applyBorder="1" applyAlignment="1">
      <alignment horizontal="center" vertical="top"/>
    </xf>
    <xf numFmtId="0" fontId="18" fillId="0" borderId="3" xfId="0" quotePrefix="1" applyFont="1" applyBorder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165" fontId="18" fillId="0" borderId="0" xfId="0" applyNumberFormat="1" applyFont="1" applyAlignment="1">
      <alignment horizontal="center"/>
    </xf>
    <xf numFmtId="0" fontId="24" fillId="2" borderId="0" xfId="0" applyFont="1" applyFill="1"/>
    <xf numFmtId="166" fontId="11" fillId="2" borderId="14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2" applyFont="1" applyBorder="1" applyAlignment="1">
      <alignment wrapText="1"/>
    </xf>
    <xf numFmtId="165" fontId="30" fillId="3" borderId="1" xfId="0" applyNumberFormat="1" applyFont="1" applyFill="1" applyBorder="1"/>
    <xf numFmtId="0" fontId="24" fillId="0" borderId="0" xfId="0" applyFont="1"/>
    <xf numFmtId="170" fontId="24" fillId="0" borderId="0" xfId="6" applyNumberFormat="1" applyFont="1" applyFill="1" applyBorder="1" applyAlignment="1"/>
    <xf numFmtId="170" fontId="24" fillId="0" borderId="0" xfId="0" applyNumberFormat="1" applyFont="1"/>
    <xf numFmtId="165" fontId="24" fillId="0" borderId="0" xfId="7" applyNumberFormat="1" applyFont="1" applyFill="1" applyBorder="1" applyAlignment="1"/>
    <xf numFmtId="165" fontId="24" fillId="0" borderId="0" xfId="0" applyNumberFormat="1" applyFont="1"/>
    <xf numFmtId="0" fontId="23" fillId="0" borderId="1" xfId="0" applyFont="1" applyBorder="1" applyAlignment="1">
      <alignment horizontal="center" wrapText="1"/>
    </xf>
    <xf numFmtId="14" fontId="23" fillId="0" borderId="1" xfId="0" quotePrefix="1" applyNumberFormat="1" applyFont="1" applyBorder="1" applyAlignment="1">
      <alignment horizontal="center"/>
    </xf>
    <xf numFmtId="0" fontId="25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wrapText="1"/>
    </xf>
    <xf numFmtId="0" fontId="19" fillId="4" borderId="1" xfId="0" applyFont="1" applyFill="1" applyBorder="1"/>
    <xf numFmtId="168" fontId="26" fillId="4" borderId="1" xfId="0" applyNumberFormat="1" applyFont="1" applyFill="1" applyBorder="1" applyAlignment="1">
      <alignment horizontal="center"/>
    </xf>
    <xf numFmtId="0" fontId="32" fillId="0" borderId="0" xfId="0" applyFont="1"/>
    <xf numFmtId="0" fontId="29" fillId="0" borderId="0" xfId="0" applyFont="1"/>
    <xf numFmtId="0" fontId="23" fillId="0" borderId="0" xfId="0" applyFont="1"/>
    <xf numFmtId="0" fontId="30" fillId="0" borderId="0" xfId="0" applyFont="1"/>
    <xf numFmtId="0" fontId="30" fillId="0" borderId="0" xfId="0" applyFont="1" applyAlignment="1">
      <alignment wrapText="1"/>
    </xf>
    <xf numFmtId="166" fontId="30" fillId="0" borderId="0" xfId="0" applyNumberFormat="1" applyFont="1" applyAlignment="1">
      <alignment horizontal="center"/>
    </xf>
    <xf numFmtId="166" fontId="30" fillId="0" borderId="0" xfId="0" applyNumberFormat="1" applyFont="1"/>
    <xf numFmtId="166" fontId="22" fillId="0" borderId="0" xfId="0" applyNumberFormat="1" applyFont="1"/>
    <xf numFmtId="168" fontId="30" fillId="0" borderId="0" xfId="0" applyNumberFormat="1" applyFont="1" applyAlignment="1">
      <alignment horizontal="center"/>
    </xf>
    <xf numFmtId="165" fontId="30" fillId="0" borderId="0" xfId="0" applyNumberFormat="1" applyFont="1"/>
    <xf numFmtId="0" fontId="29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167" fontId="23" fillId="0" borderId="0" xfId="0" applyNumberFormat="1" applyFont="1" applyAlignment="1">
      <alignment horizontal="center"/>
    </xf>
    <xf numFmtId="167" fontId="22" fillId="0" borderId="0" xfId="0" applyNumberFormat="1" applyFont="1"/>
    <xf numFmtId="0" fontId="22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167" fontId="34" fillId="0" borderId="0" xfId="0" applyNumberFormat="1" applyFont="1" applyAlignment="1">
      <alignment horizontal="center"/>
    </xf>
    <xf numFmtId="165" fontId="22" fillId="0" borderId="0" xfId="0" applyNumberFormat="1" applyFont="1"/>
    <xf numFmtId="14" fontId="34" fillId="0" borderId="0" xfId="0" quotePrefix="1" applyNumberFormat="1" applyFont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wrapText="1"/>
    </xf>
    <xf numFmtId="168" fontId="37" fillId="0" borderId="0" xfId="0" applyNumberFormat="1" applyFont="1" applyAlignment="1">
      <alignment horizontal="center"/>
    </xf>
    <xf numFmtId="165" fontId="37" fillId="0" borderId="0" xfId="0" applyNumberFormat="1" applyFont="1"/>
    <xf numFmtId="0" fontId="34" fillId="0" borderId="0" xfId="0" applyFont="1"/>
    <xf numFmtId="166" fontId="24" fillId="0" borderId="0" xfId="0" applyNumberFormat="1" applyFont="1" applyAlignment="1">
      <alignment horizontal="center"/>
    </xf>
    <xf numFmtId="166" fontId="24" fillId="0" borderId="0" xfId="0" applyNumberFormat="1" applyFont="1"/>
    <xf numFmtId="0" fontId="38" fillId="0" borderId="0" xfId="0" applyFont="1"/>
    <xf numFmtId="0" fontId="39" fillId="0" borderId="0" xfId="15" applyFont="1"/>
    <xf numFmtId="0" fontId="16" fillId="0" borderId="16" xfId="15" applyFont="1" applyBorder="1"/>
    <xf numFmtId="0" fontId="39" fillId="0" borderId="17" xfId="15" applyFont="1" applyBorder="1"/>
    <xf numFmtId="0" fontId="39" fillId="0" borderId="21" xfId="15" applyFont="1" applyBorder="1"/>
    <xf numFmtId="0" fontId="16" fillId="0" borderId="0" xfId="15" applyFont="1" applyAlignment="1">
      <alignment wrapText="1"/>
    </xf>
    <xf numFmtId="0" fontId="16" fillId="0" borderId="18" xfId="15" applyFont="1" applyBorder="1" applyAlignment="1">
      <alignment horizontal="center"/>
    </xf>
    <xf numFmtId="44" fontId="39" fillId="0" borderId="22" xfId="15" applyNumberFormat="1" applyFont="1" applyBorder="1" applyAlignment="1">
      <alignment horizontal="center"/>
    </xf>
    <xf numFmtId="44" fontId="39" fillId="0" borderId="23" xfId="15" applyNumberFormat="1" applyFont="1" applyBorder="1" applyAlignment="1">
      <alignment horizontal="center"/>
    </xf>
    <xf numFmtId="0" fontId="39" fillId="0" borderId="0" xfId="15" applyFont="1" applyAlignment="1">
      <alignment horizontal="center"/>
    </xf>
    <xf numFmtId="165" fontId="27" fillId="3" borderId="1" xfId="0" applyNumberFormat="1" applyFont="1" applyFill="1" applyBorder="1"/>
    <xf numFmtId="0" fontId="3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18" fillId="0" borderId="0" xfId="2" applyFont="1" applyAlignment="1">
      <alignment wrapText="1"/>
    </xf>
    <xf numFmtId="6" fontId="18" fillId="0" borderId="0" xfId="2" applyNumberFormat="1" applyFont="1" applyAlignment="1">
      <alignment wrapText="1"/>
    </xf>
    <xf numFmtId="6" fontId="17" fillId="0" borderId="0" xfId="2" applyNumberFormat="1" applyFont="1" applyAlignment="1">
      <alignment wrapText="1"/>
    </xf>
    <xf numFmtId="0" fontId="17" fillId="0" borderId="0" xfId="2" applyFont="1" applyAlignment="1">
      <alignment wrapText="1"/>
    </xf>
    <xf numFmtId="6" fontId="21" fillId="0" borderId="0" xfId="2" applyNumberFormat="1" applyFont="1" applyAlignment="1">
      <alignment wrapText="1"/>
    </xf>
    <xf numFmtId="42" fontId="17" fillId="0" borderId="0" xfId="2" applyNumberFormat="1" applyFont="1" applyAlignment="1">
      <alignment wrapText="1"/>
    </xf>
    <xf numFmtId="42" fontId="18" fillId="0" borderId="0" xfId="2" applyNumberFormat="1" applyFont="1"/>
    <xf numFmtId="42" fontId="17" fillId="0" borderId="0" xfId="2" applyNumberFormat="1" applyFont="1"/>
    <xf numFmtId="42" fontId="18" fillId="0" borderId="0" xfId="2" applyNumberFormat="1" applyFont="1" applyAlignment="1">
      <alignment wrapText="1"/>
    </xf>
    <xf numFmtId="0" fontId="43" fillId="0" borderId="0" xfId="22" applyFont="1" applyAlignment="1">
      <alignment horizontal="center"/>
    </xf>
    <xf numFmtId="0" fontId="44" fillId="0" borderId="0" xfId="22" applyFont="1"/>
    <xf numFmtId="0" fontId="44" fillId="0" borderId="0" xfId="22" applyFont="1" applyAlignment="1">
      <alignment horizontal="right"/>
    </xf>
    <xf numFmtId="165" fontId="44" fillId="0" borderId="0" xfId="23" applyNumberFormat="1" applyFont="1" applyAlignment="1">
      <alignment horizontal="right"/>
    </xf>
    <xf numFmtId="0" fontId="23" fillId="0" borderId="0" xfId="22" applyFont="1"/>
    <xf numFmtId="0" fontId="43" fillId="0" borderId="0" xfId="22" applyFont="1"/>
    <xf numFmtId="0" fontId="44" fillId="0" borderId="0" xfId="22" applyFont="1" applyAlignment="1">
      <alignment horizontal="left"/>
    </xf>
    <xf numFmtId="0" fontId="18" fillId="0" borderId="1" xfId="2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36" fillId="0" borderId="1" xfId="22" applyFont="1" applyBorder="1" applyAlignment="1">
      <alignment horizontal="center"/>
    </xf>
    <xf numFmtId="0" fontId="34" fillId="0" borderId="1" xfId="22" applyFont="1" applyBorder="1"/>
    <xf numFmtId="0" fontId="34" fillId="0" borderId="1" xfId="22" applyFont="1" applyBorder="1" applyAlignment="1">
      <alignment horizontal="left"/>
    </xf>
    <xf numFmtId="172" fontId="34" fillId="0" borderId="1" xfId="22" applyNumberFormat="1" applyFont="1" applyBorder="1" applyAlignment="1">
      <alignment horizontal="left"/>
    </xf>
    <xf numFmtId="165" fontId="24" fillId="0" borderId="1" xfId="23" applyNumberFormat="1" applyFont="1" applyBorder="1"/>
    <xf numFmtId="172" fontId="34" fillId="0" borderId="1" xfId="22" applyNumberFormat="1" applyFont="1" applyBorder="1" applyAlignment="1">
      <alignment horizontal="right"/>
    </xf>
    <xf numFmtId="0" fontId="36" fillId="0" borderId="1" xfId="22" applyFont="1" applyBorder="1"/>
    <xf numFmtId="0" fontId="36" fillId="0" borderId="1" xfId="22" applyFont="1" applyBorder="1" applyAlignment="1">
      <alignment horizontal="left"/>
    </xf>
    <xf numFmtId="172" fontId="36" fillId="0" borderId="1" xfId="22" applyNumberFormat="1" applyFont="1" applyBorder="1" applyAlignment="1">
      <alignment horizontal="left"/>
    </xf>
    <xf numFmtId="0" fontId="24" fillId="0" borderId="1" xfId="22" applyFont="1" applyBorder="1" applyAlignment="1">
      <alignment wrapText="1"/>
    </xf>
    <xf numFmtId="165" fontId="38" fillId="0" borderId="1" xfId="23" applyNumberFormat="1" applyFont="1" applyBorder="1"/>
    <xf numFmtId="0" fontId="34" fillId="0" borderId="1" xfId="22" applyFont="1" applyBorder="1" applyAlignment="1">
      <alignment horizontal="center"/>
    </xf>
    <xf numFmtId="0" fontId="33" fillId="0" borderId="1" xfId="22" applyFont="1" applyBorder="1" applyAlignment="1">
      <alignment horizontal="left" vertical="center" wrapText="1"/>
    </xf>
    <xf numFmtId="0" fontId="36" fillId="0" borderId="0" xfId="22" applyFont="1" applyAlignment="1">
      <alignment horizontal="center"/>
    </xf>
    <xf numFmtId="0" fontId="34" fillId="0" borderId="0" xfId="22" applyFont="1"/>
    <xf numFmtId="0" fontId="34" fillId="0" borderId="0" xfId="22" applyFont="1" applyAlignment="1">
      <alignment horizontal="left"/>
    </xf>
    <xf numFmtId="0" fontId="34" fillId="0" borderId="0" xfId="22" applyFont="1" applyAlignment="1">
      <alignment horizontal="right"/>
    </xf>
    <xf numFmtId="172" fontId="43" fillId="0" borderId="0" xfId="22" applyNumberFormat="1" applyFont="1"/>
    <xf numFmtId="165" fontId="27" fillId="4" borderId="1" xfId="6" applyNumberFormat="1" applyFont="1" applyFill="1" applyBorder="1" applyAlignment="1"/>
    <xf numFmtId="44" fontId="24" fillId="0" borderId="1" xfId="23" applyFont="1" applyBorder="1"/>
    <xf numFmtId="165" fontId="27" fillId="4" borderId="1" xfId="0" applyNumberFormat="1" applyFont="1" applyFill="1" applyBorder="1"/>
    <xf numFmtId="0" fontId="39" fillId="0" borderId="17" xfId="15" applyFont="1" applyBorder="1" applyAlignment="1">
      <alignment horizontal="center"/>
    </xf>
    <xf numFmtId="0" fontId="20" fillId="0" borderId="4" xfId="0" applyFont="1" applyBorder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/>
    <xf numFmtId="44" fontId="27" fillId="3" borderId="1" xfId="0" applyNumberFormat="1" applyFont="1" applyFill="1" applyBorder="1"/>
    <xf numFmtId="0" fontId="20" fillId="0" borderId="24" xfId="0" applyFont="1" applyBorder="1"/>
    <xf numFmtId="0" fontId="19" fillId="0" borderId="14" xfId="0" applyFont="1" applyBorder="1" applyAlignment="1">
      <alignment horizontal="center"/>
    </xf>
    <xf numFmtId="10" fontId="30" fillId="0" borderId="1" xfId="8" applyNumberFormat="1" applyFont="1" applyBorder="1" applyAlignment="1">
      <alignment horizontal="center"/>
    </xf>
    <xf numFmtId="0" fontId="17" fillId="0" borderId="32" xfId="2" applyFont="1" applyBorder="1" applyAlignment="1">
      <alignment wrapText="1"/>
    </xf>
    <xf numFmtId="42" fontId="18" fillId="0" borderId="26" xfId="2" applyNumberFormat="1" applyFont="1" applyBorder="1"/>
    <xf numFmtId="44" fontId="18" fillId="0" borderId="32" xfId="2" applyNumberFormat="1" applyFont="1" applyBorder="1" applyAlignment="1">
      <alignment wrapText="1"/>
    </xf>
    <xf numFmtId="41" fontId="18" fillId="0" borderId="32" xfId="2" applyNumberFormat="1" applyFont="1" applyBorder="1" applyAlignment="1">
      <alignment wrapText="1"/>
    </xf>
    <xf numFmtId="41" fontId="17" fillId="0" borderId="32" xfId="2" applyNumberFormat="1" applyFont="1" applyBorder="1" applyAlignment="1">
      <alignment wrapText="1"/>
    </xf>
    <xf numFmtId="0" fontId="31" fillId="0" borderId="0" xfId="2" applyFont="1" applyAlignment="1">
      <alignment horizontal="center" wrapText="1"/>
    </xf>
    <xf numFmtId="0" fontId="30" fillId="0" borderId="0" xfId="2" applyFont="1" applyAlignment="1">
      <alignment wrapText="1"/>
    </xf>
    <xf numFmtId="0" fontId="18" fillId="0" borderId="1" xfId="2" applyFont="1" applyBorder="1" applyAlignment="1">
      <alignment horizontal="center" vertical="center" wrapText="1"/>
    </xf>
    <xf numFmtId="0" fontId="30" fillId="0" borderId="0" xfId="2" applyFont="1" applyAlignment="1">
      <alignment horizontal="left" wrapText="1" indent="2"/>
    </xf>
    <xf numFmtId="0" fontId="30" fillId="0" borderId="0" xfId="2" applyFont="1" applyAlignment="1">
      <alignment horizontal="left" wrapText="1"/>
    </xf>
    <xf numFmtId="0" fontId="22" fillId="0" borderId="0" xfId="2" applyFont="1" applyAlignment="1">
      <alignment wrapText="1"/>
    </xf>
    <xf numFmtId="0" fontId="22" fillId="0" borderId="0" xfId="2" applyFont="1" applyAlignment="1">
      <alignment horizontal="left" wrapText="1" indent="2"/>
    </xf>
    <xf numFmtId="0" fontId="22" fillId="0" borderId="0" xfId="2" applyFont="1" applyAlignment="1">
      <alignment horizontal="left" wrapText="1"/>
    </xf>
    <xf numFmtId="165" fontId="17" fillId="0" borderId="0" xfId="0" applyNumberFormat="1" applyFont="1"/>
    <xf numFmtId="164" fontId="21" fillId="0" borderId="0" xfId="0" applyNumberFormat="1" applyFont="1"/>
    <xf numFmtId="0" fontId="20" fillId="4" borderId="15" xfId="0" applyFont="1" applyFill="1" applyBorder="1" applyAlignment="1">
      <alignment horizontal="left"/>
    </xf>
    <xf numFmtId="0" fontId="17" fillId="4" borderId="25" xfId="0" applyFont="1" applyFill="1" applyBorder="1"/>
    <xf numFmtId="165" fontId="17" fillId="4" borderId="15" xfId="0" applyNumberFormat="1" applyFont="1" applyFill="1" applyBorder="1"/>
    <xf numFmtId="165" fontId="27" fillId="3" borderId="1" xfId="0" applyNumberFormat="1" applyFont="1" applyFill="1" applyBorder="1" applyAlignment="1">
      <alignment horizontal="center" vertical="center"/>
    </xf>
    <xf numFmtId="0" fontId="36" fillId="0" borderId="8" xfId="22" applyFont="1" applyBorder="1" applyAlignment="1">
      <alignment horizontal="center"/>
    </xf>
    <xf numFmtId="0" fontId="34" fillId="0" borderId="8" xfId="22" applyFont="1" applyBorder="1"/>
    <xf numFmtId="0" fontId="34" fillId="0" borderId="8" xfId="22" applyFont="1" applyBorder="1" applyAlignment="1">
      <alignment horizontal="left"/>
    </xf>
    <xf numFmtId="44" fontId="24" fillId="0" borderId="8" xfId="23" applyFont="1" applyBorder="1"/>
    <xf numFmtId="172" fontId="34" fillId="0" borderId="8" xfId="22" applyNumberFormat="1" applyFont="1" applyBorder="1" applyAlignment="1">
      <alignment horizontal="right"/>
    </xf>
    <xf numFmtId="0" fontId="36" fillId="3" borderId="6" xfId="22" applyFont="1" applyFill="1" applyBorder="1" applyAlignment="1">
      <alignment horizontal="center"/>
    </xf>
    <xf numFmtId="0" fontId="36" fillId="3" borderId="6" xfId="22" applyFont="1" applyFill="1" applyBorder="1"/>
    <xf numFmtId="0" fontId="38" fillId="3" borderId="6" xfId="22" applyFont="1" applyFill="1" applyBorder="1"/>
    <xf numFmtId="172" fontId="36" fillId="3" borderId="6" xfId="22" applyNumberFormat="1" applyFont="1" applyFill="1" applyBorder="1" applyAlignment="1">
      <alignment horizontal="left"/>
    </xf>
    <xf numFmtId="44" fontId="38" fillId="3" borderId="6" xfId="23" applyFont="1" applyFill="1" applyBorder="1"/>
    <xf numFmtId="172" fontId="36" fillId="3" borderId="6" xfId="22" applyNumberFormat="1" applyFont="1" applyFill="1" applyBorder="1" applyAlignment="1">
      <alignment horizontal="right"/>
    </xf>
    <xf numFmtId="0" fontId="34" fillId="3" borderId="6" xfId="22" applyFont="1" applyFill="1" applyBorder="1" applyAlignment="1">
      <alignment horizontal="left"/>
    </xf>
    <xf numFmtId="172" fontId="34" fillId="3" borderId="6" xfId="22" applyNumberFormat="1" applyFont="1" applyFill="1" applyBorder="1" applyAlignment="1">
      <alignment horizontal="left"/>
    </xf>
    <xf numFmtId="44" fontId="24" fillId="3" borderId="6" xfId="23" applyFont="1" applyFill="1" applyBorder="1"/>
    <xf numFmtId="171" fontId="20" fillId="5" borderId="1" xfId="22" applyNumberFormat="1" applyFont="1" applyFill="1" applyBorder="1" applyAlignment="1">
      <alignment horizontal="center" vertical="center"/>
    </xf>
    <xf numFmtId="0" fontId="17" fillId="5" borderId="1" xfId="22" applyFont="1" applyFill="1" applyBorder="1" applyAlignment="1">
      <alignment vertical="center" wrapText="1"/>
    </xf>
    <xf numFmtId="17" fontId="20" fillId="5" borderId="1" xfId="22" applyNumberFormat="1" applyFont="1" applyFill="1" applyBorder="1" applyAlignment="1">
      <alignment horizontal="left"/>
    </xf>
    <xf numFmtId="172" fontId="17" fillId="5" borderId="1" xfId="22" applyNumberFormat="1" applyFont="1" applyFill="1" applyBorder="1" applyAlignment="1">
      <alignment horizontal="right"/>
    </xf>
    <xf numFmtId="171" fontId="20" fillId="5" borderId="1" xfId="22" applyNumberFormat="1" applyFont="1" applyFill="1" applyBorder="1" applyAlignment="1">
      <alignment horizontal="center" vertical="top"/>
    </xf>
    <xf numFmtId="0" fontId="17" fillId="5" borderId="1" xfId="22" applyFont="1" applyFill="1" applyBorder="1" applyAlignment="1">
      <alignment vertical="top" wrapText="1"/>
    </xf>
    <xf numFmtId="17" fontId="20" fillId="5" borderId="1" xfId="22" applyNumberFormat="1" applyFont="1" applyFill="1" applyBorder="1" applyAlignment="1">
      <alignment horizontal="left" vertical="top"/>
    </xf>
    <xf numFmtId="172" fontId="20" fillId="5" borderId="1" xfId="22" applyNumberFormat="1" applyFont="1" applyFill="1" applyBorder="1" applyAlignment="1">
      <alignment horizontal="right"/>
    </xf>
    <xf numFmtId="0" fontId="17" fillId="5" borderId="1" xfId="22" applyFont="1" applyFill="1" applyBorder="1" applyAlignment="1">
      <alignment horizontal="center"/>
    </xf>
    <xf numFmtId="0" fontId="17" fillId="5" borderId="1" xfId="22" applyFont="1" applyFill="1" applyBorder="1"/>
    <xf numFmtId="0" fontId="18" fillId="5" borderId="1" xfId="22" applyFont="1" applyFill="1" applyBorder="1"/>
    <xf numFmtId="172" fontId="17" fillId="5" borderId="1" xfId="22" applyNumberFormat="1" applyFont="1" applyFill="1" applyBorder="1"/>
    <xf numFmtId="0" fontId="20" fillId="6" borderId="6" xfId="22" applyFont="1" applyFill="1" applyBorder="1" applyAlignment="1">
      <alignment horizontal="center"/>
    </xf>
    <xf numFmtId="0" fontId="20" fillId="6" borderId="6" xfId="22" applyFont="1" applyFill="1" applyBorder="1"/>
    <xf numFmtId="0" fontId="20" fillId="6" borderId="6" xfId="22" applyFont="1" applyFill="1" applyBorder="1" applyAlignment="1">
      <alignment horizontal="left"/>
    </xf>
    <xf numFmtId="172" fontId="20" fillId="6" borderId="6" xfId="22" applyNumberFormat="1" applyFont="1" applyFill="1" applyBorder="1" applyAlignment="1">
      <alignment horizontal="left"/>
    </xf>
    <xf numFmtId="44" fontId="39" fillId="0" borderId="22" xfId="7" applyFont="1" applyBorder="1" applyAlignment="1">
      <alignment horizontal="center"/>
    </xf>
    <xf numFmtId="44" fontId="30" fillId="3" borderId="1" xfId="0" applyNumberFormat="1" applyFont="1" applyFill="1" applyBorder="1"/>
    <xf numFmtId="44" fontId="30" fillId="0" borderId="20" xfId="6" applyNumberFormat="1" applyFont="1" applyBorder="1" applyAlignment="1">
      <alignment horizontal="center" vertical="top"/>
    </xf>
    <xf numFmtId="44" fontId="27" fillId="0" borderId="20" xfId="6" applyNumberFormat="1" applyFont="1" applyFill="1" applyBorder="1" applyAlignment="1">
      <alignment horizontal="center"/>
    </xf>
    <xf numFmtId="173" fontId="30" fillId="3" borderId="1" xfId="6" applyNumberFormat="1" applyFont="1" applyFill="1" applyBorder="1" applyAlignment="1"/>
    <xf numFmtId="165" fontId="30" fillId="3" borderId="1" xfId="6" applyNumberFormat="1" applyFont="1" applyFill="1" applyBorder="1" applyAlignment="1"/>
    <xf numFmtId="44" fontId="30" fillId="3" borderId="1" xfId="6" applyNumberFormat="1" applyFont="1" applyFill="1" applyBorder="1" applyAlignment="1"/>
    <xf numFmtId="173" fontId="27" fillId="3" borderId="1" xfId="6" applyNumberFormat="1" applyFont="1" applyFill="1" applyBorder="1" applyAlignment="1"/>
    <xf numFmtId="165" fontId="27" fillId="3" borderId="1" xfId="6" applyNumberFormat="1" applyFont="1" applyFill="1" applyBorder="1" applyAlignment="1"/>
    <xf numFmtId="44" fontId="27" fillId="3" borderId="1" xfId="6" applyNumberFormat="1" applyFont="1" applyFill="1" applyBorder="1" applyAlignment="1"/>
    <xf numFmtId="169" fontId="22" fillId="0" borderId="0" xfId="1" applyNumberFormat="1" applyFont="1" applyFill="1" applyBorder="1" applyAlignment="1"/>
    <xf numFmtId="0" fontId="30" fillId="0" borderId="1" xfId="2" applyFont="1" applyBorder="1" applyAlignment="1">
      <alignment vertical="center" wrapText="1"/>
    </xf>
    <xf numFmtId="165" fontId="30" fillId="2" borderId="1" xfId="0" applyNumberFormat="1" applyFont="1" applyFill="1" applyBorder="1"/>
    <xf numFmtId="44" fontId="30" fillId="2" borderId="1" xfId="7" applyFont="1" applyFill="1" applyBorder="1" applyAlignment="1"/>
    <xf numFmtId="0" fontId="36" fillId="3" borderId="1" xfId="22" applyFont="1" applyFill="1" applyBorder="1" applyAlignment="1">
      <alignment horizontal="center"/>
    </xf>
    <xf numFmtId="0" fontId="34" fillId="3" borderId="1" xfId="22" applyFont="1" applyFill="1" applyBorder="1"/>
    <xf numFmtId="0" fontId="36" fillId="3" borderId="8" xfId="22" applyFont="1" applyFill="1" applyBorder="1" applyAlignment="1">
      <alignment horizontal="center"/>
    </xf>
    <xf numFmtId="0" fontId="34" fillId="3" borderId="8" xfId="22" applyFont="1" applyFill="1" applyBorder="1"/>
    <xf numFmtId="0" fontId="36" fillId="3" borderId="1" xfId="22" applyFont="1" applyFill="1" applyBorder="1"/>
    <xf numFmtId="0" fontId="34" fillId="3" borderId="1" xfId="52" applyFont="1" applyFill="1" applyBorder="1"/>
    <xf numFmtId="172" fontId="34" fillId="3" borderId="1" xfId="22" applyNumberFormat="1" applyFont="1" applyFill="1" applyBorder="1" applyAlignment="1">
      <alignment horizontal="right"/>
    </xf>
    <xf numFmtId="172" fontId="34" fillId="3" borderId="8" xfId="22" applyNumberFormat="1" applyFont="1" applyFill="1" applyBorder="1" applyAlignment="1">
      <alignment horizontal="right"/>
    </xf>
    <xf numFmtId="171" fontId="20" fillId="3" borderId="1" xfId="0" applyNumberFormat="1" applyFont="1" applyFill="1" applyBorder="1" applyAlignment="1">
      <alignment horizontal="center" vertical="top" wrapText="1"/>
    </xf>
    <xf numFmtId="0" fontId="27" fillId="3" borderId="1" xfId="0" applyFont="1" applyFill="1" applyBorder="1" applyAlignment="1">
      <alignment vertical="top" wrapText="1"/>
    </xf>
    <xf numFmtId="0" fontId="23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top" wrapText="1"/>
    </xf>
    <xf numFmtId="0" fontId="23" fillId="3" borderId="1" xfId="22" applyFont="1" applyFill="1" applyBorder="1" applyAlignment="1">
      <alignment horizontal="center"/>
    </xf>
    <xf numFmtId="0" fontId="23" fillId="3" borderId="1" xfId="52" applyFont="1" applyFill="1" applyBorder="1"/>
    <xf numFmtId="43" fontId="30" fillId="3" borderId="1" xfId="6" applyFont="1" applyFill="1" applyBorder="1" applyAlignment="1"/>
    <xf numFmtId="43" fontId="27" fillId="3" borderId="1" xfId="6" applyFont="1" applyFill="1" applyBorder="1" applyAlignment="1"/>
    <xf numFmtId="43" fontId="30" fillId="0" borderId="0" xfId="6" applyFont="1" applyFill="1" applyBorder="1" applyAlignment="1">
      <alignment horizontal="center"/>
    </xf>
    <xf numFmtId="43" fontId="23" fillId="0" borderId="0" xfId="6" applyFont="1" applyFill="1" applyBorder="1" applyAlignment="1">
      <alignment horizontal="center"/>
    </xf>
    <xf numFmtId="43" fontId="34" fillId="0" borderId="0" xfId="6" applyFont="1" applyFill="1" applyBorder="1" applyAlignment="1">
      <alignment horizontal="center"/>
    </xf>
    <xf numFmtId="43" fontId="34" fillId="0" borderId="0" xfId="6" quotePrefix="1" applyFont="1" applyFill="1" applyBorder="1" applyAlignment="1">
      <alignment horizontal="center"/>
    </xf>
    <xf numFmtId="43" fontId="37" fillId="0" borderId="0" xfId="6" applyFont="1" applyFill="1" applyBorder="1" applyAlignment="1">
      <alignment horizontal="center"/>
    </xf>
    <xf numFmtId="43" fontId="22" fillId="0" borderId="0" xfId="6" applyFont="1" applyFill="1" applyBorder="1" applyAlignment="1">
      <alignment horizontal="center"/>
    </xf>
    <xf numFmtId="43" fontId="24" fillId="0" borderId="0" xfId="6" applyFont="1" applyFill="1" applyBorder="1" applyAlignment="1">
      <alignment horizontal="center"/>
    </xf>
    <xf numFmtId="44" fontId="27" fillId="3" borderId="1" xfId="10" applyNumberFormat="1" applyFont="1" applyFill="1" applyBorder="1" applyAlignment="1"/>
    <xf numFmtId="44" fontId="17" fillId="5" borderId="1" xfId="7" applyFont="1" applyFill="1" applyBorder="1" applyAlignment="1">
      <alignment horizontal="right"/>
    </xf>
    <xf numFmtId="44" fontId="34" fillId="0" borderId="0" xfId="7" applyFont="1" applyAlignment="1">
      <alignment horizontal="right"/>
    </xf>
    <xf numFmtId="44" fontId="36" fillId="5" borderId="1" xfId="7" applyFont="1" applyFill="1" applyBorder="1" applyAlignment="1">
      <alignment horizontal="right"/>
    </xf>
    <xf numFmtId="44" fontId="44" fillId="0" borderId="0" xfId="7" applyFont="1" applyAlignment="1">
      <alignment horizontal="right"/>
    </xf>
    <xf numFmtId="0" fontId="23" fillId="3" borderId="1" xfId="52" applyFont="1" applyFill="1" applyBorder="1" applyAlignment="1">
      <alignment horizontal="center"/>
    </xf>
    <xf numFmtId="171" fontId="20" fillId="3" borderId="1" xfId="52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44" fontId="20" fillId="4" borderId="1" xfId="7" applyFont="1" applyFill="1" applyBorder="1" applyAlignment="1">
      <alignment horizontal="center" wrapText="1"/>
    </xf>
    <xf numFmtId="44" fontId="19" fillId="4" borderId="1" xfId="7" applyFont="1" applyFill="1" applyBorder="1" applyAlignment="1"/>
    <xf numFmtId="44" fontId="32" fillId="0" borderId="0" xfId="7" applyFont="1" applyFill="1" applyBorder="1" applyAlignment="1"/>
    <xf numFmtId="165" fontId="30" fillId="0" borderId="1" xfId="0" applyNumberFormat="1" applyFont="1" applyBorder="1" applyAlignment="1">
      <alignment vertical="center"/>
    </xf>
    <xf numFmtId="165" fontId="30" fillId="0" borderId="1" xfId="0" applyNumberFormat="1" applyFont="1" applyBorder="1"/>
    <xf numFmtId="165" fontId="27" fillId="4" borderId="1" xfId="7" applyNumberFormat="1" applyFont="1" applyFill="1" applyBorder="1" applyAlignment="1"/>
    <xf numFmtId="165" fontId="34" fillId="3" borderId="1" xfId="7" applyNumberFormat="1" applyFont="1" applyFill="1" applyBorder="1" applyAlignment="1">
      <alignment horizontal="right"/>
    </xf>
    <xf numFmtId="165" fontId="36" fillId="3" borderId="6" xfId="7" applyNumberFormat="1" applyFont="1" applyFill="1" applyBorder="1" applyAlignment="1">
      <alignment horizontal="right"/>
    </xf>
    <xf numFmtId="165" fontId="34" fillId="3" borderId="8" xfId="7" applyNumberFormat="1" applyFont="1" applyFill="1" applyBorder="1" applyAlignment="1">
      <alignment horizontal="right"/>
    </xf>
    <xf numFmtId="165" fontId="20" fillId="6" borderId="6" xfId="7" applyNumberFormat="1" applyFont="1" applyFill="1" applyBorder="1" applyAlignment="1">
      <alignment horizontal="left"/>
    </xf>
    <xf numFmtId="165" fontId="34" fillId="0" borderId="8" xfId="7" applyNumberFormat="1" applyFont="1" applyBorder="1" applyAlignment="1">
      <alignment horizontal="right"/>
    </xf>
    <xf numFmtId="165" fontId="18" fillId="5" borderId="1" xfId="7" applyNumberFormat="1" applyFont="1" applyFill="1" applyBorder="1" applyAlignment="1">
      <alignment horizontal="right"/>
    </xf>
    <xf numFmtId="165" fontId="34" fillId="0" borderId="1" xfId="7" applyNumberFormat="1" applyFont="1" applyBorder="1" applyAlignment="1">
      <alignment horizontal="right"/>
    </xf>
    <xf numFmtId="165" fontId="17" fillId="5" borderId="1" xfId="7" applyNumberFormat="1" applyFont="1" applyFill="1" applyBorder="1" applyAlignment="1">
      <alignment horizontal="right"/>
    </xf>
    <xf numFmtId="165" fontId="17" fillId="5" borderId="1" xfId="7" applyNumberFormat="1" applyFont="1" applyFill="1" applyBorder="1"/>
    <xf numFmtId="173" fontId="27" fillId="4" borderId="1" xfId="6" applyNumberFormat="1" applyFont="1" applyFill="1" applyBorder="1" applyAlignment="1"/>
    <xf numFmtId="0" fontId="18" fillId="0" borderId="32" xfId="2" applyFont="1" applyBorder="1" applyAlignment="1">
      <alignment wrapText="1"/>
    </xf>
    <xf numFmtId="0" fontId="17" fillId="0" borderId="4" xfId="2" applyFont="1" applyBorder="1"/>
    <xf numFmtId="0" fontId="17" fillId="0" borderId="37" xfId="0" quotePrefix="1" applyFont="1" applyBorder="1" applyAlignment="1">
      <alignment horizontal="center"/>
    </xf>
    <xf numFmtId="44" fontId="30" fillId="2" borderId="1" xfId="7" applyFont="1" applyFill="1" applyBorder="1" applyAlignment="1">
      <alignment horizontal="center" vertical="center"/>
    </xf>
    <xf numFmtId="170" fontId="30" fillId="0" borderId="20" xfId="6" applyNumberFormat="1" applyFont="1" applyBorder="1" applyAlignment="1">
      <alignment horizontal="center" vertical="top"/>
    </xf>
    <xf numFmtId="170" fontId="27" fillId="0" borderId="20" xfId="6" applyNumberFormat="1" applyFont="1" applyFill="1" applyBorder="1" applyAlignment="1">
      <alignment horizontal="center"/>
    </xf>
    <xf numFmtId="170" fontId="30" fillId="0" borderId="9" xfId="6" applyNumberFormat="1" applyFont="1" applyBorder="1" applyAlignment="1">
      <alignment horizontal="center" vertical="top"/>
    </xf>
    <xf numFmtId="170" fontId="27" fillId="0" borderId="9" xfId="6" applyNumberFormat="1" applyFont="1" applyFill="1" applyBorder="1" applyAlignment="1">
      <alignment horizontal="center"/>
    </xf>
    <xf numFmtId="0" fontId="20" fillId="0" borderId="11" xfId="0" applyFont="1" applyBorder="1" applyAlignment="1">
      <alignment horizontal="left"/>
    </xf>
    <xf numFmtId="0" fontId="17" fillId="0" borderId="39" xfId="0" applyFont="1" applyBorder="1"/>
    <xf numFmtId="165" fontId="17" fillId="0" borderId="39" xfId="0" applyNumberFormat="1" applyFont="1" applyBorder="1"/>
    <xf numFmtId="165" fontId="17" fillId="0" borderId="40" xfId="0" applyNumberFormat="1" applyFont="1" applyBorder="1"/>
    <xf numFmtId="165" fontId="30" fillId="0" borderId="1" xfId="6" applyNumberFormat="1" applyFont="1" applyBorder="1" applyAlignment="1"/>
    <xf numFmtId="42" fontId="18" fillId="3" borderId="1" xfId="2" applyNumberFormat="1" applyFont="1" applyFill="1" applyBorder="1"/>
    <xf numFmtId="41" fontId="17" fillId="3" borderId="9" xfId="2" applyNumberFormat="1" applyFont="1" applyFill="1" applyBorder="1" applyAlignment="1">
      <alignment wrapText="1"/>
    </xf>
    <xf numFmtId="0" fontId="17" fillId="3" borderId="9" xfId="2" applyFont="1" applyFill="1" applyBorder="1" applyAlignment="1">
      <alignment wrapText="1"/>
    </xf>
    <xf numFmtId="165" fontId="17" fillId="3" borderId="9" xfId="5" applyNumberFormat="1" applyFont="1" applyFill="1" applyBorder="1" applyAlignment="1">
      <alignment wrapText="1"/>
    </xf>
    <xf numFmtId="165" fontId="17" fillId="0" borderId="32" xfId="5" applyNumberFormat="1" applyFont="1" applyBorder="1" applyAlignment="1">
      <alignment wrapText="1"/>
    </xf>
    <xf numFmtId="165" fontId="18" fillId="0" borderId="32" xfId="5" applyNumberFormat="1" applyFont="1" applyBorder="1" applyAlignment="1">
      <alignment wrapText="1"/>
    </xf>
    <xf numFmtId="6" fontId="17" fillId="0" borderId="0" xfId="2" applyNumberFormat="1" applyFont="1" applyAlignment="1">
      <alignment vertical="center" wrapText="1"/>
    </xf>
    <xf numFmtId="165" fontId="17" fillId="0" borderId="0" xfId="5" applyNumberFormat="1" applyFont="1" applyAlignment="1">
      <alignment vertical="center" wrapText="1"/>
    </xf>
    <xf numFmtId="165" fontId="18" fillId="0" borderId="0" xfId="5" applyNumberFormat="1" applyFont="1" applyAlignment="1">
      <alignment wrapText="1"/>
    </xf>
    <xf numFmtId="42" fontId="21" fillId="0" borderId="0" xfId="2" applyNumberFormat="1" applyFont="1" applyAlignment="1">
      <alignment wrapText="1"/>
    </xf>
    <xf numFmtId="165" fontId="17" fillId="0" borderId="0" xfId="5" applyNumberFormat="1" applyFont="1" applyAlignment="1">
      <alignment wrapText="1"/>
    </xf>
    <xf numFmtId="165" fontId="17" fillId="4" borderId="15" xfId="0" applyNumberFormat="1" applyFont="1" applyFill="1" applyBorder="1" applyAlignment="1">
      <alignment wrapText="1"/>
    </xf>
    <xf numFmtId="172" fontId="34" fillId="0" borderId="6" xfId="22" applyNumberFormat="1" applyFont="1" applyBorder="1" applyAlignment="1">
      <alignment horizontal="left"/>
    </xf>
    <xf numFmtId="172" fontId="34" fillId="3" borderId="1" xfId="22" applyNumberFormat="1" applyFont="1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165" fontId="18" fillId="3" borderId="1" xfId="2" applyNumberFormat="1" applyFont="1" applyFill="1" applyBorder="1" applyAlignment="1">
      <alignment wrapText="1"/>
    </xf>
    <xf numFmtId="165" fontId="17" fillId="3" borderId="15" xfId="0" applyNumberFormat="1" applyFont="1" applyFill="1" applyBorder="1" applyAlignment="1">
      <alignment wrapText="1"/>
    </xf>
    <xf numFmtId="0" fontId="17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165" fontId="27" fillId="7" borderId="1" xfId="6" applyNumberFormat="1" applyFont="1" applyFill="1" applyBorder="1" applyAlignment="1"/>
    <xf numFmtId="0" fontId="19" fillId="0" borderId="9" xfId="0" applyFont="1" applyBorder="1" applyAlignment="1">
      <alignment horizontal="center"/>
    </xf>
    <xf numFmtId="0" fontId="34" fillId="5" borderId="4" xfId="22" applyFont="1" applyFill="1" applyBorder="1" applyAlignment="1">
      <alignment horizontal="right"/>
    </xf>
    <xf numFmtId="165" fontId="18" fillId="3" borderId="1" xfId="0" applyNumberFormat="1" applyFont="1" applyFill="1" applyBorder="1"/>
    <xf numFmtId="165" fontId="18" fillId="3" borderId="5" xfId="0" applyNumberFormat="1" applyFont="1" applyFill="1" applyBorder="1"/>
    <xf numFmtId="165" fontId="18" fillId="3" borderId="18" xfId="0" applyNumberFormat="1" applyFont="1" applyFill="1" applyBorder="1"/>
    <xf numFmtId="165" fontId="17" fillId="3" borderId="18" xfId="0" applyNumberFormat="1" applyFont="1" applyFill="1" applyBorder="1"/>
    <xf numFmtId="165" fontId="18" fillId="3" borderId="8" xfId="0" applyNumberFormat="1" applyFont="1" applyFill="1" applyBorder="1"/>
    <xf numFmtId="165" fontId="18" fillId="3" borderId="14" xfId="0" applyNumberFormat="1" applyFont="1" applyFill="1" applyBorder="1"/>
    <xf numFmtId="165" fontId="17" fillId="3" borderId="16" xfId="0" applyNumberFormat="1" applyFont="1" applyFill="1" applyBorder="1"/>
    <xf numFmtId="44" fontId="30" fillId="3" borderId="1" xfId="7" applyFont="1" applyFill="1" applyBorder="1" applyAlignment="1"/>
    <xf numFmtId="0" fontId="36" fillId="5" borderId="9" xfId="22" applyFont="1" applyFill="1" applyBorder="1" applyAlignment="1">
      <alignment horizontal="right"/>
    </xf>
    <xf numFmtId="166" fontId="11" fillId="2" borderId="0" xfId="0" applyNumberFormat="1" applyFont="1" applyFill="1" applyAlignment="1">
      <alignment horizontal="center"/>
    </xf>
    <xf numFmtId="0" fontId="18" fillId="0" borderId="4" xfId="2" applyFont="1" applyBorder="1" applyAlignment="1">
      <alignment horizontal="center" wrapText="1"/>
    </xf>
    <xf numFmtId="0" fontId="17" fillId="0" borderId="4" xfId="2" applyFont="1" applyBorder="1" applyAlignment="1">
      <alignment horizontal="left"/>
    </xf>
    <xf numFmtId="0" fontId="11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10" fontId="30" fillId="0" borderId="1" xfId="8" applyNumberFormat="1" applyFont="1" applyFill="1" applyBorder="1" applyAlignment="1">
      <alignment horizontal="center"/>
    </xf>
    <xf numFmtId="0" fontId="18" fillId="0" borderId="1" xfId="0" quotePrefix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8" fillId="0" borderId="4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6" fontId="40" fillId="8" borderId="29" xfId="2" applyNumberFormat="1" applyFont="1" applyFill="1" applyBorder="1" applyAlignment="1">
      <alignment horizontal="center" wrapText="1"/>
    </xf>
    <xf numFmtId="0" fontId="40" fillId="8" borderId="15" xfId="0" applyFont="1" applyFill="1" applyBorder="1" applyAlignment="1">
      <alignment horizontal="center" wrapText="1"/>
    </xf>
    <xf numFmtId="0" fontId="40" fillId="8" borderId="1" xfId="0" applyFont="1" applyFill="1" applyBorder="1" applyAlignment="1">
      <alignment horizontal="center" wrapText="1"/>
    </xf>
    <xf numFmtId="166" fontId="41" fillId="8" borderId="1" xfId="0" applyNumberFormat="1" applyFont="1" applyFill="1" applyBorder="1" applyAlignment="1">
      <alignment horizontal="center" wrapText="1"/>
    </xf>
    <xf numFmtId="6" fontId="40" fillId="8" borderId="15" xfId="2" applyNumberFormat="1" applyFont="1" applyFill="1" applyBorder="1" applyAlignment="1">
      <alignment horizontal="center" wrapText="1"/>
    </xf>
    <xf numFmtId="10" fontId="40" fillId="8" borderId="1" xfId="1" applyNumberFormat="1" applyFont="1" applyFill="1" applyBorder="1" applyAlignment="1">
      <alignment horizontal="center" wrapText="1"/>
    </xf>
    <xf numFmtId="0" fontId="41" fillId="8" borderId="1" xfId="0" applyFont="1" applyFill="1" applyBorder="1" applyAlignment="1">
      <alignment horizontal="center" wrapText="1"/>
    </xf>
    <xf numFmtId="17" fontId="41" fillId="8" borderId="1" xfId="22" applyNumberFormat="1" applyFont="1" applyFill="1" applyBorder="1" applyAlignment="1">
      <alignment horizontal="center"/>
    </xf>
    <xf numFmtId="0" fontId="41" fillId="8" borderId="1" xfId="0" applyFont="1" applyFill="1" applyBorder="1" applyAlignment="1">
      <alignment horizontal="center" vertical="center" wrapText="1"/>
    </xf>
    <xf numFmtId="170" fontId="41" fillId="8" borderId="4" xfId="6" applyNumberFormat="1" applyFont="1" applyFill="1" applyBorder="1" applyAlignment="1">
      <alignment vertical="center" wrapText="1"/>
    </xf>
    <xf numFmtId="2" fontId="41" fillId="8" borderId="1" xfId="0" applyNumberFormat="1" applyFont="1" applyFill="1" applyBorder="1" applyAlignment="1">
      <alignment horizontal="center" vertical="center" wrapText="1"/>
    </xf>
    <xf numFmtId="43" fontId="40" fillId="8" borderId="1" xfId="6" applyFont="1" applyFill="1" applyBorder="1" applyAlignment="1">
      <alignment horizontal="center" wrapText="1"/>
    </xf>
    <xf numFmtId="17" fontId="41" fillId="8" borderId="1" xfId="22" applyNumberFormat="1" applyFont="1" applyFill="1" applyBorder="1" applyAlignment="1">
      <alignment horizontal="center" wrapText="1"/>
    </xf>
    <xf numFmtId="171" fontId="41" fillId="8" borderId="1" xfId="0" applyNumberFormat="1" applyFont="1" applyFill="1" applyBorder="1" applyAlignment="1">
      <alignment horizontal="center" vertical="center" wrapText="1"/>
    </xf>
    <xf numFmtId="170" fontId="41" fillId="8" borderId="1" xfId="6" applyNumberFormat="1" applyFont="1" applyFill="1" applyBorder="1" applyAlignment="1">
      <alignment horizontal="center" vertical="center" wrapText="1"/>
    </xf>
    <xf numFmtId="10" fontId="40" fillId="8" borderId="0" xfId="1" applyNumberFormat="1" applyFont="1" applyFill="1" applyBorder="1" applyAlignment="1">
      <alignment horizontal="center" wrapText="1"/>
    </xf>
    <xf numFmtId="0" fontId="40" fillId="8" borderId="15" xfId="15" applyFont="1" applyFill="1" applyBorder="1" applyAlignment="1">
      <alignment horizontal="center"/>
    </xf>
    <xf numFmtId="0" fontId="40" fillId="8" borderId="15" xfId="15" applyFont="1" applyFill="1" applyBorder="1"/>
    <xf numFmtId="0" fontId="40" fillId="8" borderId="15" xfId="15" applyFont="1" applyFill="1" applyBorder="1" applyAlignment="1">
      <alignment horizontal="center" vertical="center" wrapText="1"/>
    </xf>
    <xf numFmtId="0" fontId="40" fillId="8" borderId="15" xfId="15" applyFont="1" applyFill="1" applyBorder="1" applyAlignment="1">
      <alignment horizontal="center" wrapText="1"/>
    </xf>
    <xf numFmtId="44" fontId="36" fillId="0" borderId="0" xfId="7" applyFont="1" applyFill="1" applyBorder="1" applyAlignment="1">
      <alignment horizontal="right"/>
    </xf>
    <xf numFmtId="44" fontId="24" fillId="0" borderId="0" xfId="23" applyFont="1" applyBorder="1"/>
    <xf numFmtId="172" fontId="34" fillId="0" borderId="0" xfId="22" applyNumberFormat="1" applyFont="1" applyAlignment="1">
      <alignment horizontal="right"/>
    </xf>
    <xf numFmtId="172" fontId="34" fillId="3" borderId="0" xfId="22" applyNumberFormat="1" applyFont="1" applyFill="1" applyAlignment="1">
      <alignment horizontal="right"/>
    </xf>
    <xf numFmtId="165" fontId="34" fillId="0" borderId="0" xfId="7" applyNumberFormat="1" applyFont="1" applyFill="1" applyBorder="1" applyAlignment="1">
      <alignment horizontal="right"/>
    </xf>
    <xf numFmtId="0" fontId="17" fillId="0" borderId="0" xfId="22" applyFont="1" applyAlignment="1">
      <alignment horizontal="center"/>
    </xf>
    <xf numFmtId="0" fontId="17" fillId="0" borderId="0" xfId="22" applyFont="1"/>
    <xf numFmtId="0" fontId="18" fillId="0" borderId="0" xfId="22" applyFont="1"/>
    <xf numFmtId="172" fontId="17" fillId="0" borderId="0" xfId="22" applyNumberFormat="1" applyFont="1"/>
    <xf numFmtId="0" fontId="34" fillId="0" borderId="9" xfId="22" applyFont="1" applyBorder="1" applyAlignment="1">
      <alignment horizontal="left"/>
    </xf>
    <xf numFmtId="44" fontId="24" fillId="0" borderId="0" xfId="23" applyFont="1" applyFill="1" applyBorder="1"/>
    <xf numFmtId="165" fontId="18" fillId="3" borderId="26" xfId="2" applyNumberFormat="1" applyFont="1" applyFill="1" applyBorder="1" applyAlignment="1">
      <alignment wrapText="1"/>
    </xf>
    <xf numFmtId="165" fontId="18" fillId="0" borderId="26" xfId="2" applyNumberFormat="1" applyFont="1" applyBorder="1" applyAlignment="1">
      <alignment wrapText="1"/>
    </xf>
    <xf numFmtId="41" fontId="18" fillId="0" borderId="41" xfId="2" applyNumberFormat="1" applyFont="1" applyBorder="1" applyAlignment="1">
      <alignment wrapText="1"/>
    </xf>
    <xf numFmtId="44" fontId="18" fillId="0" borderId="41" xfId="2" applyNumberFormat="1" applyFont="1" applyBorder="1" applyAlignment="1">
      <alignment wrapText="1"/>
    </xf>
    <xf numFmtId="165" fontId="18" fillId="0" borderId="41" xfId="5" applyNumberFormat="1" applyFont="1" applyBorder="1" applyAlignment="1">
      <alignment wrapText="1"/>
    </xf>
    <xf numFmtId="165" fontId="18" fillId="3" borderId="42" xfId="2" applyNumberFormat="1" applyFont="1" applyFill="1" applyBorder="1" applyAlignment="1">
      <alignment wrapText="1"/>
    </xf>
    <xf numFmtId="41" fontId="18" fillId="3" borderId="32" xfId="2" applyNumberFormat="1" applyFont="1" applyFill="1" applyBorder="1" applyAlignment="1">
      <alignment wrapText="1"/>
    </xf>
    <xf numFmtId="44" fontId="18" fillId="3" borderId="32" xfId="2" applyNumberFormat="1" applyFont="1" applyFill="1" applyBorder="1" applyAlignment="1">
      <alignment wrapText="1"/>
    </xf>
    <xf numFmtId="165" fontId="18" fillId="3" borderId="32" xfId="5" applyNumberFormat="1" applyFont="1" applyFill="1" applyBorder="1" applyAlignment="1">
      <alignment wrapText="1"/>
    </xf>
    <xf numFmtId="41" fontId="18" fillId="3" borderId="41" xfId="2" applyNumberFormat="1" applyFont="1" applyFill="1" applyBorder="1" applyAlignment="1">
      <alignment wrapText="1"/>
    </xf>
    <xf numFmtId="44" fontId="18" fillId="3" borderId="41" xfId="2" applyNumberFormat="1" applyFont="1" applyFill="1" applyBorder="1" applyAlignment="1">
      <alignment wrapText="1"/>
    </xf>
    <xf numFmtId="165" fontId="18" fillId="3" borderId="41" xfId="5" applyNumberFormat="1" applyFont="1" applyFill="1" applyBorder="1" applyAlignment="1">
      <alignment wrapText="1"/>
    </xf>
    <xf numFmtId="42" fontId="18" fillId="3" borderId="4" xfId="2" applyNumberFormat="1" applyFont="1" applyFill="1" applyBorder="1"/>
    <xf numFmtId="42" fontId="18" fillId="0" borderId="27" xfId="2" applyNumberFormat="1" applyFont="1" applyBorder="1"/>
    <xf numFmtId="165" fontId="18" fillId="3" borderId="4" xfId="2" applyNumberFormat="1" applyFont="1" applyFill="1" applyBorder="1" applyAlignment="1">
      <alignment wrapText="1"/>
    </xf>
    <xf numFmtId="165" fontId="18" fillId="3" borderId="27" xfId="2" applyNumberFormat="1" applyFont="1" applyFill="1" applyBorder="1" applyAlignment="1">
      <alignment wrapText="1"/>
    </xf>
    <xf numFmtId="165" fontId="18" fillId="0" borderId="27" xfId="2" applyNumberFormat="1" applyFont="1" applyBorder="1" applyAlignment="1">
      <alignment wrapText="1"/>
    </xf>
    <xf numFmtId="165" fontId="18" fillId="3" borderId="38" xfId="2" applyNumberFormat="1" applyFont="1" applyFill="1" applyBorder="1" applyAlignment="1">
      <alignment wrapText="1"/>
    </xf>
    <xf numFmtId="44" fontId="17" fillId="3" borderId="16" xfId="2" applyNumberFormat="1" applyFont="1" applyFill="1" applyBorder="1" applyAlignment="1">
      <alignment wrapText="1"/>
    </xf>
    <xf numFmtId="44" fontId="17" fillId="0" borderId="17" xfId="2" applyNumberFormat="1" applyFont="1" applyBorder="1" applyAlignment="1">
      <alignment wrapText="1"/>
    </xf>
    <xf numFmtId="165" fontId="18" fillId="3" borderId="16" xfId="2" applyNumberFormat="1" applyFont="1" applyFill="1" applyBorder="1" applyAlignment="1">
      <alignment wrapText="1"/>
    </xf>
    <xf numFmtId="165" fontId="18" fillId="0" borderId="16" xfId="2" applyNumberFormat="1" applyFont="1" applyBorder="1" applyAlignment="1">
      <alignment wrapText="1"/>
    </xf>
    <xf numFmtId="165" fontId="18" fillId="3" borderId="43" xfId="2" applyNumberFormat="1" applyFont="1" applyFill="1" applyBorder="1" applyAlignment="1">
      <alignment wrapText="1"/>
    </xf>
    <xf numFmtId="0" fontId="40" fillId="8" borderId="44" xfId="12" applyFont="1" applyFill="1" applyBorder="1" applyAlignment="1">
      <alignment horizontal="center" wrapText="1"/>
    </xf>
    <xf numFmtId="10" fontId="40" fillId="8" borderId="45" xfId="1" applyNumberFormat="1" applyFont="1" applyFill="1" applyBorder="1" applyAlignment="1">
      <alignment horizontal="center" wrapText="1"/>
    </xf>
    <xf numFmtId="165" fontId="40" fillId="8" borderId="45" xfId="5" applyNumberFormat="1" applyFont="1" applyFill="1" applyBorder="1" applyAlignment="1">
      <alignment horizontal="center" wrapText="1"/>
    </xf>
    <xf numFmtId="17" fontId="41" fillId="8" borderId="46" xfId="22" applyNumberFormat="1" applyFont="1" applyFill="1" applyBorder="1" applyAlignment="1">
      <alignment horizontal="center" wrapText="1"/>
    </xf>
    <xf numFmtId="17" fontId="41" fillId="8" borderId="47" xfId="22" applyNumberFormat="1" applyFont="1" applyFill="1" applyBorder="1" applyAlignment="1">
      <alignment horizontal="center" wrapText="1"/>
    </xf>
    <xf numFmtId="0" fontId="17" fillId="3" borderId="3" xfId="2" applyFont="1" applyFill="1" applyBorder="1" applyAlignment="1">
      <alignment wrapText="1"/>
    </xf>
    <xf numFmtId="6" fontId="45" fillId="0" borderId="7" xfId="2" applyNumberFormat="1" applyFont="1" applyBorder="1" applyAlignment="1">
      <alignment wrapText="1"/>
    </xf>
    <xf numFmtId="6" fontId="18" fillId="0" borderId="7" xfId="2" applyNumberFormat="1" applyFont="1" applyBorder="1" applyAlignment="1">
      <alignment wrapText="1"/>
    </xf>
    <xf numFmtId="6" fontId="17" fillId="3" borderId="7" xfId="2" applyNumberFormat="1" applyFont="1" applyFill="1" applyBorder="1" applyAlignment="1">
      <alignment wrapText="1"/>
    </xf>
    <xf numFmtId="6" fontId="17" fillId="3" borderId="37" xfId="2" applyNumberFormat="1" applyFont="1" applyFill="1" applyBorder="1" applyAlignment="1">
      <alignment wrapText="1"/>
    </xf>
    <xf numFmtId="6" fontId="17" fillId="4" borderId="48" xfId="2" applyNumberFormat="1" applyFont="1" applyFill="1" applyBorder="1" applyAlignment="1">
      <alignment vertical="center" wrapText="1"/>
    </xf>
    <xf numFmtId="41" fontId="17" fillId="4" borderId="49" xfId="2" applyNumberFormat="1" applyFont="1" applyFill="1" applyBorder="1" applyAlignment="1">
      <alignment vertical="center" wrapText="1"/>
    </xf>
    <xf numFmtId="6" fontId="17" fillId="4" borderId="49" xfId="2" applyNumberFormat="1" applyFont="1" applyFill="1" applyBorder="1" applyAlignment="1">
      <alignment vertical="center" wrapText="1"/>
    </xf>
    <xf numFmtId="165" fontId="17" fillId="4" borderId="49" xfId="5" applyNumberFormat="1" applyFont="1" applyFill="1" applyBorder="1" applyAlignment="1">
      <alignment vertical="center" wrapText="1"/>
    </xf>
    <xf numFmtId="165" fontId="17" fillId="4" borderId="25" xfId="5" applyNumberFormat="1" applyFont="1" applyFill="1" applyBorder="1" applyAlignment="1">
      <alignment vertical="center" wrapText="1"/>
    </xf>
    <xf numFmtId="165" fontId="17" fillId="4" borderId="15" xfId="5" applyNumberFormat="1" applyFont="1" applyFill="1" applyBorder="1" applyAlignment="1">
      <alignment vertical="center" wrapText="1"/>
    </xf>
    <xf numFmtId="6" fontId="45" fillId="0" borderId="50" xfId="2" applyNumberFormat="1" applyFont="1" applyBorder="1" applyAlignment="1">
      <alignment wrapText="1"/>
    </xf>
    <xf numFmtId="41" fontId="17" fillId="0" borderId="51" xfId="2" applyNumberFormat="1" applyFont="1" applyBorder="1" applyAlignment="1">
      <alignment wrapText="1"/>
    </xf>
    <xf numFmtId="0" fontId="17" fillId="0" borderId="51" xfId="2" applyFont="1" applyBorder="1" applyAlignment="1">
      <alignment wrapText="1"/>
    </xf>
    <xf numFmtId="165" fontId="17" fillId="0" borderId="51" xfId="5" applyNumberFormat="1" applyFont="1" applyBorder="1" applyAlignment="1">
      <alignment wrapText="1"/>
    </xf>
    <xf numFmtId="42" fontId="18" fillId="0" borderId="45" xfId="2" applyNumberFormat="1" applyFont="1" applyBorder="1"/>
    <xf numFmtId="42" fontId="18" fillId="0" borderId="52" xfId="2" applyNumberFormat="1" applyFont="1" applyBorder="1"/>
    <xf numFmtId="44" fontId="17" fillId="0" borderId="53" xfId="2" applyNumberFormat="1" applyFont="1" applyBorder="1" applyAlignment="1">
      <alignment wrapText="1"/>
    </xf>
    <xf numFmtId="6" fontId="18" fillId="0" borderId="37" xfId="2" applyNumberFormat="1" applyFont="1" applyBorder="1" applyAlignment="1">
      <alignment wrapText="1"/>
    </xf>
    <xf numFmtId="6" fontId="17" fillId="3" borderId="48" xfId="2" applyNumberFormat="1" applyFont="1" applyFill="1" applyBorder="1" applyAlignment="1">
      <alignment wrapText="1"/>
    </xf>
    <xf numFmtId="41" fontId="18" fillId="3" borderId="49" xfId="2" applyNumberFormat="1" applyFont="1" applyFill="1" applyBorder="1" applyAlignment="1">
      <alignment wrapText="1"/>
    </xf>
    <xf numFmtId="44" fontId="18" fillId="3" borderId="49" xfId="2" applyNumberFormat="1" applyFont="1" applyFill="1" applyBorder="1" applyAlignment="1">
      <alignment wrapText="1"/>
    </xf>
    <xf numFmtId="165" fontId="18" fillId="3" borderId="49" xfId="5" applyNumberFormat="1" applyFont="1" applyFill="1" applyBorder="1" applyAlignment="1">
      <alignment wrapText="1"/>
    </xf>
    <xf numFmtId="165" fontId="18" fillId="3" borderId="54" xfId="2" applyNumberFormat="1" applyFont="1" applyFill="1" applyBorder="1" applyAlignment="1">
      <alignment wrapText="1"/>
    </xf>
    <xf numFmtId="165" fontId="18" fillId="3" borderId="55" xfId="2" applyNumberFormat="1" applyFont="1" applyFill="1" applyBorder="1" applyAlignment="1">
      <alignment wrapText="1"/>
    </xf>
    <xf numFmtId="165" fontId="18" fillId="3" borderId="15" xfId="2" applyNumberFormat="1" applyFont="1" applyFill="1" applyBorder="1" applyAlignment="1">
      <alignment wrapText="1"/>
    </xf>
    <xf numFmtId="41" fontId="18" fillId="0" borderId="0" xfId="2" applyNumberFormat="1" applyFont="1" applyAlignment="1">
      <alignment wrapText="1"/>
    </xf>
    <xf numFmtId="44" fontId="18" fillId="0" borderId="0" xfId="2" applyNumberFormat="1" applyFont="1" applyAlignment="1">
      <alignment wrapText="1"/>
    </xf>
    <xf numFmtId="165" fontId="18" fillId="0" borderId="0" xfId="5" applyNumberFormat="1" applyFont="1" applyFill="1" applyBorder="1" applyAlignment="1">
      <alignment wrapText="1"/>
    </xf>
    <xf numFmtId="165" fontId="18" fillId="0" borderId="0" xfId="2" applyNumberFormat="1" applyFont="1" applyAlignment="1">
      <alignment wrapText="1"/>
    </xf>
    <xf numFmtId="165" fontId="18" fillId="2" borderId="1" xfId="2" applyNumberFormat="1" applyFont="1" applyFill="1" applyBorder="1" applyAlignment="1">
      <alignment wrapText="1"/>
    </xf>
    <xf numFmtId="41" fontId="17" fillId="0" borderId="0" xfId="2" applyNumberFormat="1" applyFont="1" applyAlignment="1">
      <alignment vertical="center" wrapText="1"/>
    </xf>
    <xf numFmtId="165" fontId="17" fillId="0" borderId="0" xfId="5" applyNumberFormat="1" applyFont="1" applyFill="1" applyBorder="1" applyAlignment="1">
      <alignment vertical="center" wrapText="1"/>
    </xf>
    <xf numFmtId="166" fontId="11" fillId="0" borderId="14" xfId="0" applyNumberFormat="1" applyFont="1" applyBorder="1" applyAlignment="1">
      <alignment horizontal="center"/>
    </xf>
    <xf numFmtId="0" fontId="20" fillId="0" borderId="0" xfId="22" applyFont="1" applyAlignment="1">
      <alignment horizontal="left" vertical="top" wrapText="1"/>
    </xf>
    <xf numFmtId="0" fontId="23" fillId="0" borderId="0" xfId="22" applyFont="1" applyAlignment="1">
      <alignment horizontal="left" vertical="top"/>
    </xf>
    <xf numFmtId="172" fontId="44" fillId="0" borderId="0" xfId="22" applyNumberFormat="1" applyFont="1" applyAlignment="1">
      <alignment horizontal="right"/>
    </xf>
    <xf numFmtId="17" fontId="29" fillId="0" borderId="1" xfId="0" applyNumberFormat="1" applyFont="1" applyBorder="1" applyAlignment="1">
      <alignment horizontal="center" vertical="center"/>
    </xf>
    <xf numFmtId="0" fontId="18" fillId="0" borderId="4" xfId="2" applyFont="1" applyBorder="1" applyAlignment="1">
      <alignment horizontal="left" wrapText="1"/>
    </xf>
    <xf numFmtId="0" fontId="18" fillId="0" borderId="20" xfId="2" applyFont="1" applyBorder="1" applyAlignment="1">
      <alignment horizontal="left" wrapText="1"/>
    </xf>
    <xf numFmtId="0" fontId="18" fillId="0" borderId="9" xfId="2" applyFont="1" applyBorder="1" applyAlignment="1">
      <alignment horizontal="left" wrapText="1"/>
    </xf>
    <xf numFmtId="165" fontId="18" fillId="0" borderId="1" xfId="2" applyNumberFormat="1" applyFont="1" applyBorder="1" applyAlignment="1">
      <alignment wrapText="1"/>
    </xf>
    <xf numFmtId="165" fontId="18" fillId="0" borderId="4" xfId="2" applyNumberFormat="1" applyFont="1" applyBorder="1" applyAlignment="1">
      <alignment wrapText="1"/>
    </xf>
    <xf numFmtId="166" fontId="17" fillId="0" borderId="0" xfId="8" applyNumberFormat="1" applyFont="1" applyBorder="1"/>
    <xf numFmtId="0" fontId="18" fillId="0" borderId="7" xfId="0" quotePrefix="1" applyFont="1" applyBorder="1" applyAlignment="1">
      <alignment horizontal="center" vertical="center"/>
    </xf>
    <xf numFmtId="0" fontId="18" fillId="0" borderId="3" xfId="0" quotePrefix="1" applyFont="1" applyBorder="1" applyAlignment="1">
      <alignment horizontal="center" vertical="center"/>
    </xf>
    <xf numFmtId="0" fontId="18" fillId="0" borderId="1" xfId="2" applyFont="1" applyBorder="1" applyAlignment="1">
      <alignment wrapText="1"/>
    </xf>
    <xf numFmtId="0" fontId="23" fillId="0" borderId="4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46" fillId="8" borderId="38" xfId="0" applyFont="1" applyFill="1" applyBorder="1" applyAlignment="1">
      <alignment horizontal="center" wrapText="1"/>
    </xf>
    <xf numFmtId="0" fontId="41" fillId="8" borderId="0" xfId="0" applyFont="1" applyFill="1" applyAlignment="1">
      <alignment horizontal="center" wrapText="1"/>
    </xf>
    <xf numFmtId="0" fontId="41" fillId="8" borderId="14" xfId="0" applyFont="1" applyFill="1" applyBorder="1" applyAlignment="1">
      <alignment horizontal="center" wrapText="1"/>
    </xf>
    <xf numFmtId="0" fontId="40" fillId="8" borderId="4" xfId="0" applyFont="1" applyFill="1" applyBorder="1" applyAlignment="1">
      <alignment horizontal="center" wrapText="1"/>
    </xf>
    <xf numFmtId="0" fontId="40" fillId="8" borderId="20" xfId="0" applyFont="1" applyFill="1" applyBorder="1" applyAlignment="1">
      <alignment horizontal="center" wrapText="1"/>
    </xf>
    <xf numFmtId="0" fontId="40" fillId="8" borderId="9" xfId="0" applyFont="1" applyFill="1" applyBorder="1" applyAlignment="1">
      <alignment horizontal="center" wrapText="1"/>
    </xf>
    <xf numFmtId="170" fontId="41" fillId="8" borderId="4" xfId="6" applyNumberFormat="1" applyFont="1" applyFill="1" applyBorder="1" applyAlignment="1">
      <alignment horizontal="center" vertical="center" wrapText="1"/>
    </xf>
    <xf numFmtId="170" fontId="41" fillId="8" borderId="9" xfId="6" applyNumberFormat="1" applyFont="1" applyFill="1" applyBorder="1" applyAlignment="1">
      <alignment horizontal="center" vertical="center" wrapText="1"/>
    </xf>
    <xf numFmtId="0" fontId="46" fillId="8" borderId="26" xfId="0" applyFont="1" applyFill="1" applyBorder="1" applyAlignment="1">
      <alignment horizontal="center" wrapText="1"/>
    </xf>
    <xf numFmtId="0" fontId="41" fillId="8" borderId="28" xfId="0" applyFont="1" applyFill="1" applyBorder="1" applyAlignment="1">
      <alignment horizontal="center" wrapText="1"/>
    </xf>
    <xf numFmtId="0" fontId="41" fillId="8" borderId="8" xfId="0" applyFont="1" applyFill="1" applyBorder="1" applyAlignment="1">
      <alignment horizontal="center" wrapText="1"/>
    </xf>
    <xf numFmtId="17" fontId="41" fillId="8" borderId="26" xfId="22" applyNumberFormat="1" applyFont="1" applyFill="1" applyBorder="1" applyAlignment="1">
      <alignment horizontal="center" wrapText="1"/>
    </xf>
    <xf numFmtId="17" fontId="41" fillId="8" borderId="8" xfId="22" applyNumberFormat="1" applyFont="1" applyFill="1" applyBorder="1" applyAlignment="1">
      <alignment horizontal="center" wrapText="1"/>
    </xf>
    <xf numFmtId="44" fontId="41" fillId="8" borderId="26" xfId="7" applyFont="1" applyFill="1" applyBorder="1" applyAlignment="1">
      <alignment horizontal="center" wrapText="1"/>
    </xf>
    <xf numFmtId="44" fontId="41" fillId="8" borderId="28" xfId="7" applyFont="1" applyFill="1" applyBorder="1" applyAlignment="1">
      <alignment horizontal="center" wrapText="1"/>
    </xf>
    <xf numFmtId="44" fontId="41" fillId="8" borderId="8" xfId="7" applyFont="1" applyFill="1" applyBorder="1" applyAlignment="1">
      <alignment horizontal="center" wrapText="1"/>
    </xf>
    <xf numFmtId="17" fontId="20" fillId="5" borderId="4" xfId="52" applyNumberFormat="1" applyFont="1" applyFill="1" applyBorder="1" applyAlignment="1">
      <alignment horizontal="left" vertical="center" wrapText="1"/>
    </xf>
    <xf numFmtId="17" fontId="20" fillId="5" borderId="9" xfId="52" applyNumberFormat="1" applyFont="1" applyFill="1" applyBorder="1" applyAlignment="1">
      <alignment horizontal="left" vertical="center" wrapText="1"/>
    </xf>
    <xf numFmtId="0" fontId="36" fillId="5" borderId="4" xfId="22" applyFont="1" applyFill="1" applyBorder="1" applyAlignment="1">
      <alignment horizontal="center"/>
    </xf>
    <xf numFmtId="0" fontId="36" fillId="5" borderId="20" xfId="22" applyFont="1" applyFill="1" applyBorder="1" applyAlignment="1">
      <alignment horizontal="center"/>
    </xf>
    <xf numFmtId="0" fontId="36" fillId="5" borderId="9" xfId="22" applyFont="1" applyFill="1" applyBorder="1" applyAlignment="1">
      <alignment horizontal="center"/>
    </xf>
    <xf numFmtId="0" fontId="17" fillId="0" borderId="4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8" fillId="0" borderId="4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41" fillId="8" borderId="26" xfId="0" applyFont="1" applyFill="1" applyBorder="1" applyAlignment="1">
      <alignment horizontal="center" wrapText="1"/>
    </xf>
    <xf numFmtId="0" fontId="11" fillId="0" borderId="0" xfId="2" applyFont="1" applyAlignment="1">
      <alignment horizontal="center"/>
    </xf>
    <xf numFmtId="17" fontId="41" fillId="8" borderId="0" xfId="22" applyNumberFormat="1" applyFont="1" applyFill="1" applyAlignment="1">
      <alignment horizontal="center" wrapText="1"/>
    </xf>
    <xf numFmtId="17" fontId="41" fillId="8" borderId="14" xfId="22" applyNumberFormat="1" applyFont="1" applyFill="1" applyBorder="1" applyAlignment="1">
      <alignment horizontal="center" wrapText="1"/>
    </xf>
    <xf numFmtId="0" fontId="43" fillId="0" borderId="14" xfId="22" applyFont="1" applyBorder="1" applyAlignment="1">
      <alignment horizontal="center"/>
    </xf>
    <xf numFmtId="0" fontId="20" fillId="6" borderId="36" xfId="22" applyFont="1" applyFill="1" applyBorder="1"/>
    <xf numFmtId="0" fontId="20" fillId="6" borderId="35" xfId="22" applyFont="1" applyFill="1" applyBorder="1"/>
    <xf numFmtId="0" fontId="17" fillId="0" borderId="10" xfId="0" quotePrefix="1" applyFont="1" applyBorder="1" applyAlignment="1">
      <alignment horizontal="center" vertical="top"/>
    </xf>
    <xf numFmtId="0" fontId="17" fillId="0" borderId="25" xfId="0" quotePrefix="1" applyFont="1" applyBorder="1" applyAlignment="1">
      <alignment horizontal="center" vertical="top"/>
    </xf>
    <xf numFmtId="0" fontId="17" fillId="0" borderId="19" xfId="0" quotePrefix="1" applyFont="1" applyBorder="1" applyAlignment="1">
      <alignment horizontal="center" vertical="top"/>
    </xf>
    <xf numFmtId="0" fontId="17" fillId="0" borderId="2" xfId="0" quotePrefix="1" applyFont="1" applyBorder="1" applyAlignment="1">
      <alignment horizontal="center" vertical="top"/>
    </xf>
    <xf numFmtId="0" fontId="17" fillId="0" borderId="33" xfId="0" quotePrefix="1" applyFont="1" applyBorder="1" applyAlignment="1">
      <alignment horizontal="center" vertical="top"/>
    </xf>
    <xf numFmtId="0" fontId="17" fillId="0" borderId="34" xfId="0" quotePrefix="1" applyFont="1" applyBorder="1" applyAlignment="1">
      <alignment horizontal="center" vertical="top"/>
    </xf>
    <xf numFmtId="0" fontId="18" fillId="0" borderId="1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0" fillId="4" borderId="10" xfId="0" applyFont="1" applyFill="1" applyBorder="1" applyAlignment="1">
      <alignment horizontal="left" vertical="center" wrapText="1"/>
    </xf>
    <xf numFmtId="0" fontId="20" fillId="4" borderId="19" xfId="0" applyFont="1" applyFill="1" applyBorder="1" applyAlignment="1">
      <alignment horizontal="left" vertical="center" wrapText="1"/>
    </xf>
    <xf numFmtId="0" fontId="20" fillId="4" borderId="10" xfId="0" applyFont="1" applyFill="1" applyBorder="1" applyAlignment="1">
      <alignment horizontal="left" wrapText="1"/>
    </xf>
    <xf numFmtId="0" fontId="20" fillId="4" borderId="19" xfId="0" applyFont="1" applyFill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40" fillId="8" borderId="10" xfId="0" applyFont="1" applyFill="1" applyBorder="1" applyAlignment="1">
      <alignment horizontal="center" wrapText="1"/>
    </xf>
    <xf numFmtId="0" fontId="40" fillId="8" borderId="19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13" xfId="0" applyFont="1" applyBorder="1" applyAlignment="1">
      <alignment horizontal="center" wrapText="1"/>
    </xf>
    <xf numFmtId="166" fontId="11" fillId="0" borderId="0" xfId="0" applyNumberFormat="1" applyFont="1" applyAlignment="1">
      <alignment horizontal="center"/>
    </xf>
    <xf numFmtId="0" fontId="18" fillId="0" borderId="4" xfId="2" applyFont="1" applyBorder="1" applyAlignment="1">
      <alignment horizontal="center" wrapText="1"/>
    </xf>
    <xf numFmtId="0" fontId="18" fillId="0" borderId="20" xfId="2" applyFont="1" applyBorder="1" applyAlignment="1">
      <alignment horizontal="center" wrapText="1"/>
    </xf>
    <xf numFmtId="0" fontId="18" fillId="0" borderId="4" xfId="2" applyFont="1" applyBorder="1" applyAlignment="1">
      <alignment horizontal="left" wrapText="1"/>
    </xf>
    <xf numFmtId="0" fontId="18" fillId="0" borderId="20" xfId="2" applyFont="1" applyBorder="1" applyAlignment="1">
      <alignment horizontal="left" wrapText="1"/>
    </xf>
    <xf numFmtId="0" fontId="17" fillId="0" borderId="4" xfId="2" applyFont="1" applyBorder="1" applyAlignment="1">
      <alignment horizontal="left"/>
    </xf>
    <xf numFmtId="0" fontId="17" fillId="0" borderId="20" xfId="2" applyFont="1" applyBorder="1" applyAlignment="1">
      <alignment horizontal="left"/>
    </xf>
    <xf numFmtId="166" fontId="41" fillId="0" borderId="30" xfId="0" applyNumberFormat="1" applyFont="1" applyBorder="1" applyAlignment="1">
      <alignment horizontal="center" wrapText="1"/>
    </xf>
    <xf numFmtId="166" fontId="41" fillId="0" borderId="31" xfId="0" applyNumberFormat="1" applyFont="1" applyBorder="1" applyAlignment="1">
      <alignment horizontal="center" wrapText="1"/>
    </xf>
    <xf numFmtId="17" fontId="41" fillId="8" borderId="38" xfId="22" applyNumberFormat="1" applyFont="1" applyFill="1" applyBorder="1" applyAlignment="1">
      <alignment horizontal="center" wrapText="1"/>
    </xf>
    <xf numFmtId="17" fontId="41" fillId="8" borderId="28" xfId="22" applyNumberFormat="1" applyFont="1" applyFill="1" applyBorder="1" applyAlignment="1">
      <alignment horizontal="center" wrapText="1"/>
    </xf>
    <xf numFmtId="0" fontId="0" fillId="8" borderId="20" xfId="0" applyFill="1" applyBorder="1" applyAlignment="1">
      <alignment horizontal="center" wrapText="1"/>
    </xf>
    <xf numFmtId="17" fontId="41" fillId="8" borderId="27" xfId="22" applyNumberFormat="1" applyFont="1" applyFill="1" applyBorder="1" applyAlignment="1">
      <alignment horizontal="center" wrapText="1"/>
    </xf>
    <xf numFmtId="17" fontId="41" fillId="8" borderId="30" xfId="22" applyNumberFormat="1" applyFont="1" applyFill="1" applyBorder="1" applyAlignment="1">
      <alignment horizontal="center" wrapText="1"/>
    </xf>
    <xf numFmtId="17" fontId="41" fillId="8" borderId="24" xfId="22" applyNumberFormat="1" applyFont="1" applyFill="1" applyBorder="1" applyAlignment="1">
      <alignment horizontal="center" wrapText="1"/>
    </xf>
    <xf numFmtId="0" fontId="18" fillId="0" borderId="9" xfId="2" applyFont="1" applyBorder="1" applyAlignment="1">
      <alignment horizontal="left" wrapText="1"/>
    </xf>
    <xf numFmtId="0" fontId="17" fillId="0" borderId="9" xfId="2" applyFont="1" applyBorder="1" applyAlignment="1">
      <alignment horizontal="left"/>
    </xf>
    <xf numFmtId="166" fontId="11" fillId="2" borderId="0" xfId="0" applyNumberFormat="1" applyFont="1" applyFill="1" applyAlignment="1">
      <alignment horizontal="center"/>
    </xf>
    <xf numFmtId="0" fontId="0" fillId="0" borderId="0" xfId="0"/>
    <xf numFmtId="0" fontId="27" fillId="3" borderId="4" xfId="0" applyFont="1" applyFill="1" applyBorder="1" applyAlignment="1">
      <alignment vertical="top" wrapText="1"/>
    </xf>
    <xf numFmtId="0" fontId="27" fillId="3" borderId="9" xfId="0" applyFont="1" applyFill="1" applyBorder="1" applyAlignment="1">
      <alignment vertical="top" wrapText="1"/>
    </xf>
    <xf numFmtId="44" fontId="30" fillId="3" borderId="4" xfId="6" applyNumberFormat="1" applyFont="1" applyFill="1" applyBorder="1" applyAlignment="1">
      <alignment horizontal="center"/>
    </xf>
    <xf numFmtId="44" fontId="30" fillId="3" borderId="9" xfId="6" applyNumberFormat="1" applyFont="1" applyFill="1" applyBorder="1" applyAlignment="1">
      <alignment horizontal="center"/>
    </xf>
    <xf numFmtId="44" fontId="30" fillId="3" borderId="4" xfId="0" applyNumberFormat="1" applyFont="1" applyFill="1" applyBorder="1" applyAlignment="1">
      <alignment horizontal="center"/>
    </xf>
    <xf numFmtId="44" fontId="30" fillId="3" borderId="9" xfId="0" applyNumberFormat="1" applyFont="1" applyFill="1" applyBorder="1" applyAlignment="1">
      <alignment horizontal="center"/>
    </xf>
    <xf numFmtId="165" fontId="30" fillId="3" borderId="14" xfId="0" applyNumberFormat="1" applyFont="1" applyFill="1" applyBorder="1" applyAlignment="1">
      <alignment horizontal="center"/>
    </xf>
    <xf numFmtId="165" fontId="30" fillId="3" borderId="32" xfId="0" applyNumberFormat="1" applyFont="1" applyFill="1" applyBorder="1" applyAlignment="1">
      <alignment horizontal="center"/>
    </xf>
    <xf numFmtId="44" fontId="27" fillId="3" borderId="4" xfId="0" applyNumberFormat="1" applyFont="1" applyFill="1" applyBorder="1" applyAlignment="1">
      <alignment horizontal="center"/>
    </xf>
    <xf numFmtId="44" fontId="27" fillId="3" borderId="9" xfId="0" applyNumberFormat="1" applyFont="1" applyFill="1" applyBorder="1" applyAlignment="1">
      <alignment horizontal="center"/>
    </xf>
    <xf numFmtId="165" fontId="30" fillId="3" borderId="4" xfId="0" applyNumberFormat="1" applyFont="1" applyFill="1" applyBorder="1" applyAlignment="1">
      <alignment horizontal="center"/>
    </xf>
    <xf numFmtId="165" fontId="30" fillId="3" borderId="9" xfId="0" applyNumberFormat="1" applyFont="1" applyFill="1" applyBorder="1" applyAlignment="1">
      <alignment horizontal="center"/>
    </xf>
    <xf numFmtId="165" fontId="30" fillId="0" borderId="14" xfId="0" applyNumberFormat="1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wrapText="1"/>
    </xf>
    <xf numFmtId="0" fontId="19" fillId="0" borderId="0" xfId="2" applyFont="1" applyAlignment="1">
      <alignment horizontal="center"/>
    </xf>
    <xf numFmtId="0" fontId="11" fillId="0" borderId="13" xfId="2" applyFont="1" applyBorder="1" applyAlignment="1">
      <alignment horizontal="center"/>
    </xf>
    <xf numFmtId="0" fontId="20" fillId="0" borderId="4" xfId="22" applyFont="1" applyBorder="1" applyAlignment="1">
      <alignment horizontal="left" vertical="top" wrapText="1"/>
    </xf>
    <xf numFmtId="0" fontId="23" fillId="0" borderId="20" xfId="22" applyFont="1" applyBorder="1" applyAlignment="1">
      <alignment horizontal="left" vertical="top"/>
    </xf>
    <xf numFmtId="0" fontId="23" fillId="0" borderId="9" xfId="22" applyFont="1" applyBorder="1" applyAlignment="1">
      <alignment horizontal="left" vertical="top"/>
    </xf>
    <xf numFmtId="6" fontId="11" fillId="0" borderId="0" xfId="2" applyNumberFormat="1" applyFont="1" applyAlignment="1">
      <alignment horizontal="center" wrapText="1"/>
    </xf>
    <xf numFmtId="6" fontId="18" fillId="0" borderId="0" xfId="2" applyNumberFormat="1" applyFont="1" applyAlignment="1">
      <alignment horizontal="center" wrapText="1"/>
    </xf>
    <xf numFmtId="0" fontId="18" fillId="0" borderId="1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wrapText="1"/>
    </xf>
    <xf numFmtId="0" fontId="18" fillId="0" borderId="4" xfId="2" applyFont="1" applyBorder="1" applyAlignment="1">
      <alignment horizontal="left" vertical="center" wrapText="1"/>
    </xf>
    <xf numFmtId="0" fontId="18" fillId="0" borderId="20" xfId="2" applyFont="1" applyBorder="1" applyAlignment="1">
      <alignment horizontal="left" vertical="center" wrapText="1"/>
    </xf>
    <xf numFmtId="0" fontId="18" fillId="0" borderId="9" xfId="2" applyFont="1" applyBorder="1" applyAlignment="1">
      <alignment horizontal="left" vertical="center" wrapText="1"/>
    </xf>
  </cellXfs>
  <cellStyles count="59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omma 3 3" xfId="43" xr:uid="{DF42A3AF-EDCF-4284-A02F-8B87F86DDBE5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3 3" xfId="46" xr:uid="{E7674E76-54C3-49B7-94E3-9181C6DE3314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2 3" xfId="54" xr:uid="{4781FA8E-2CD0-4335-9C65-E763520C5429}"/>
    <cellStyle name="Currency 4 3" xfId="35" xr:uid="{E746DFB1-B4DA-4705-8033-9A2A1D96B856}"/>
    <cellStyle name="Currency 4 4" xfId="50" xr:uid="{A4791D40-9A3E-48D9-B049-CB4994835322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2 4" xfId="53" xr:uid="{4C9B48DA-39B4-4DAB-A8EF-B28972096EA3}"/>
    <cellStyle name="Currency 7 2 5" xfId="57" xr:uid="{1138673C-AB8C-461F-823D-A1725E7B14E3}"/>
    <cellStyle name="Currency 7 3" xfId="33" xr:uid="{31E9E6AC-2E2A-4A74-8998-E4B899AD139B}"/>
    <cellStyle name="Currency 7 4" xfId="48" xr:uid="{694EA741-E877-4E94-BF5C-9676F5753197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2 3" xfId="42" xr:uid="{C044F737-F8E8-41AD-B089-4D2EB28A33DB}"/>
    <cellStyle name="Normal 3" xfId="15" xr:uid="{00000000-0005-0000-0000-00000D000000}"/>
    <cellStyle name="Normal 3 2" xfId="30" xr:uid="{63ECE1A1-909F-4AAE-A06C-13D3938246CE}"/>
    <cellStyle name="Normal 3 3" xfId="45" xr:uid="{BE090C9A-5A31-4D90-B53A-E4AA467A33A4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3" xfId="49" xr:uid="{E45F172F-BC4B-46A5-9169-FF0BB22798EB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2 3" xfId="52" xr:uid="{5323FC26-39CE-42F0-9ACF-2E053BA91B0C}"/>
    <cellStyle name="Normal 5 5 2 3 2" xfId="58" xr:uid="{5E62A125-9B8A-490C-82A3-9BF01958306A}"/>
    <cellStyle name="Normal 5 5 2 4" xfId="56" xr:uid="{A6DA3E1F-A8D3-460F-89A2-90F86325114C}"/>
    <cellStyle name="Normal 5 5 3" xfId="32" xr:uid="{706EAE2A-BF1F-463C-B43A-A9E68DCF9F35}"/>
    <cellStyle name="Normal 5 5 4" xfId="47" xr:uid="{BECC4A42-F8B2-44D5-95E5-691B2B3F3079}"/>
    <cellStyle name="Normal 6" xfId="41" xr:uid="{B48C9ECC-4A63-4FAA-B05C-23EA76BE90D9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3 3" xfId="44" xr:uid="{CFE43E66-98F1-4D33-8B5D-F02ABAD2F858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2 3" xfId="55" xr:uid="{B81F8EF0-6B4B-45D9-8079-85B178ABAB56}"/>
    <cellStyle name="Percent 4 3" xfId="36" xr:uid="{9A2FD42B-ACC5-447F-BCF8-D9224B250252}"/>
    <cellStyle name="Percent 4 4" xfId="51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53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2E68C20-3E9A-4814-98B9-6218B951FD66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B2A7A5D-89F9-4017-83F6-C138B7F4EAF8}"/>
            </a:ext>
          </a:extLst>
        </xdr:cNvPr>
        <xdr:cNvSpPr/>
      </xdr:nvSpPr>
      <xdr:spPr>
        <a:xfrm>
          <a:off x="1176626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16173E1-6014-4AF9-B670-706B398B9B61}"/>
            </a:ext>
          </a:extLst>
        </xdr:cNvPr>
        <xdr:cNvSpPr/>
      </xdr:nvSpPr>
      <xdr:spPr>
        <a:xfrm>
          <a:off x="11828179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12B297F-5016-49EE-BF00-E7F29BA98CFF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C1D2F27-834B-4FE0-A557-140796262A85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18</xdr:row>
      <xdr:rowOff>0</xdr:rowOff>
    </xdr:from>
    <xdr:ext cx="184731" cy="937629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3D9D7C28-AFED-4247-BCF3-699D006070A4}"/>
            </a:ext>
          </a:extLst>
        </xdr:cNvPr>
        <xdr:cNvSpPr/>
      </xdr:nvSpPr>
      <xdr:spPr>
        <a:xfrm>
          <a:off x="98729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18</xdr:row>
      <xdr:rowOff>0</xdr:rowOff>
    </xdr:from>
    <xdr:ext cx="184731" cy="937629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205EFFD-921E-46DA-8A8A-04378B954DF1}"/>
            </a:ext>
          </a:extLst>
        </xdr:cNvPr>
        <xdr:cNvSpPr/>
      </xdr:nvSpPr>
      <xdr:spPr>
        <a:xfrm>
          <a:off x="9934821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D417EF2-42C6-4929-8C11-F526BB20CD95}"/>
            </a:ext>
          </a:extLst>
        </xdr:cNvPr>
        <xdr:cNvSpPr/>
      </xdr:nvSpPr>
      <xdr:spPr>
        <a:xfrm>
          <a:off x="118414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646F62FA-AD54-4E0E-9FB4-560AF2EF52B2}"/>
            </a:ext>
          </a:extLst>
        </xdr:cNvPr>
        <xdr:cNvSpPr/>
      </xdr:nvSpPr>
      <xdr:spPr>
        <a:xfrm>
          <a:off x="118414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33</xdr:row>
      <xdr:rowOff>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CF03999-68CA-4EAA-9606-86A6F16911B9}"/>
            </a:ext>
          </a:extLst>
        </xdr:cNvPr>
        <xdr:cNvSpPr/>
      </xdr:nvSpPr>
      <xdr:spPr>
        <a:xfrm>
          <a:off x="9867618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33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ACE63DB-56B3-4D51-884B-11435EDBA405}"/>
            </a:ext>
          </a:extLst>
        </xdr:cNvPr>
        <xdr:cNvSpPr/>
      </xdr:nvSpPr>
      <xdr:spPr>
        <a:xfrm>
          <a:off x="9929530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33</xdr:row>
      <xdr:rowOff>0</xdr:rowOff>
    </xdr:from>
    <xdr:ext cx="184731" cy="937629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969A4889-7562-4CD3-AD9C-7B298B8B60D8}"/>
            </a:ext>
          </a:extLst>
        </xdr:cNvPr>
        <xdr:cNvSpPr/>
      </xdr:nvSpPr>
      <xdr:spPr>
        <a:xfrm>
          <a:off x="11825534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33</xdr:row>
      <xdr:rowOff>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754E74B0-3531-4440-8D5B-DCD4D2769F55}"/>
            </a:ext>
          </a:extLst>
        </xdr:cNvPr>
        <xdr:cNvSpPr/>
      </xdr:nvSpPr>
      <xdr:spPr>
        <a:xfrm>
          <a:off x="11825534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U52"/>
  <sheetViews>
    <sheetView tabSelected="1" zoomScale="80" zoomScaleNormal="80" zoomScaleSheetLayoutView="93" workbookViewId="0">
      <pane xSplit="2" ySplit="5" topLeftCell="C13" activePane="bottomRight" state="frozen"/>
      <selection pane="topRight" activeCell="C1" sqref="C1"/>
      <selection pane="bottomLeft" activeCell="A6" sqref="A6"/>
      <selection pane="bottomRight" activeCell="H38" sqref="H38"/>
    </sheetView>
  </sheetViews>
  <sheetFormatPr defaultColWidth="8.81640625" defaultRowHeight="12.5" x14ac:dyDescent="0.25"/>
  <cols>
    <col min="1" max="1" width="5.7265625" style="15" customWidth="1"/>
    <col min="2" max="2" width="75.7265625" style="6" customWidth="1"/>
    <col min="3" max="13" width="13.7265625" style="6" customWidth="1"/>
    <col min="14" max="14" width="15.7265625" style="6" customWidth="1"/>
    <col min="15" max="15" width="20.7265625" style="9" customWidth="1"/>
    <col min="16" max="16" width="13.81640625" style="9" bestFit="1" customWidth="1"/>
    <col min="17" max="17" width="10.7265625" style="9" bestFit="1" customWidth="1"/>
    <col min="18" max="19" width="10.7265625" style="6" bestFit="1" customWidth="1"/>
    <col min="20" max="20" width="15" style="6" bestFit="1" customWidth="1"/>
    <col min="21" max="16384" width="8.81640625" style="6"/>
  </cols>
  <sheetData>
    <row r="1" spans="1:21" s="3" customFormat="1" ht="20.25" customHeight="1" x14ac:dyDescent="0.35">
      <c r="A1" s="464" t="s">
        <v>0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1"/>
      <c r="P1" s="1"/>
      <c r="Q1" s="1"/>
      <c r="R1" s="2"/>
    </row>
    <row r="2" spans="1:21" s="3" customFormat="1" ht="20.25" customHeight="1" x14ac:dyDescent="0.35">
      <c r="A2" s="464" t="s">
        <v>1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1"/>
      <c r="P2" s="1"/>
      <c r="Q2" s="1"/>
      <c r="R2" s="2"/>
    </row>
    <row r="3" spans="1:21" s="3" customFormat="1" ht="20.25" customHeight="1" x14ac:dyDescent="0.35">
      <c r="A3" s="464" t="s">
        <v>2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1"/>
      <c r="P3" s="1"/>
      <c r="Q3" s="1"/>
      <c r="R3" s="2"/>
    </row>
    <row r="4" spans="1:21" ht="25.15" customHeight="1" thickBot="1" x14ac:dyDescent="0.35">
      <c r="A4" s="468" t="s">
        <v>3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"/>
      <c r="P4" s="4"/>
      <c r="Q4" s="4"/>
      <c r="R4" s="5"/>
    </row>
    <row r="5" spans="1:21" ht="46.15" customHeight="1" thickBot="1" x14ac:dyDescent="0.35">
      <c r="A5" s="465" t="s">
        <v>4</v>
      </c>
      <c r="B5" s="466"/>
      <c r="C5" s="305" t="s">
        <v>5</v>
      </c>
      <c r="D5" s="305" t="s">
        <v>6</v>
      </c>
      <c r="E5" s="305" t="s">
        <v>7</v>
      </c>
      <c r="F5" s="305" t="s">
        <v>8</v>
      </c>
      <c r="G5" s="305" t="s">
        <v>9</v>
      </c>
      <c r="H5" s="305" t="s">
        <v>10</v>
      </c>
      <c r="I5" s="305" t="s">
        <v>11</v>
      </c>
      <c r="J5" s="305" t="s">
        <v>12</v>
      </c>
      <c r="K5" s="305" t="s">
        <v>13</v>
      </c>
      <c r="L5" s="305" t="s">
        <v>14</v>
      </c>
      <c r="M5" s="305" t="s">
        <v>15</v>
      </c>
      <c r="N5" s="306" t="s">
        <v>16</v>
      </c>
      <c r="O5" s="7"/>
      <c r="P5" s="7"/>
      <c r="Q5" s="7"/>
      <c r="R5" s="8"/>
    </row>
    <row r="6" spans="1:21" s="9" customFormat="1" ht="15" customHeight="1" x14ac:dyDescent="0.25">
      <c r="A6" s="246"/>
      <c r="B6" s="126" t="s">
        <v>17</v>
      </c>
      <c r="C6" s="279">
        <f>'2. Deliverables'!G12</f>
        <v>573840</v>
      </c>
      <c r="D6" s="279"/>
      <c r="E6" s="279"/>
      <c r="F6" s="279"/>
      <c r="G6" s="279"/>
      <c r="H6" s="279"/>
      <c r="I6" s="279"/>
      <c r="J6" s="279"/>
      <c r="K6" s="279"/>
      <c r="L6" s="280"/>
      <c r="M6" s="281"/>
      <c r="N6" s="282">
        <f>SUM(C6:M6)</f>
        <v>573840</v>
      </c>
      <c r="O6" s="146"/>
      <c r="P6" s="146"/>
      <c r="Q6" s="146"/>
      <c r="R6" s="147"/>
      <c r="T6" s="6"/>
    </row>
    <row r="7" spans="1:21" s="9" customFormat="1" ht="15" customHeight="1" x14ac:dyDescent="0.25">
      <c r="A7" s="10"/>
      <c r="B7" s="126" t="s">
        <v>18</v>
      </c>
      <c r="C7" s="279">
        <f>'4. Services'!H29</f>
        <v>1080443.4666666668</v>
      </c>
      <c r="D7" s="279">
        <f>'4. Services'!I29</f>
        <v>3241330.4</v>
      </c>
      <c r="E7" s="279">
        <f>'4. Services'!J29</f>
        <v>3241330.4</v>
      </c>
      <c r="F7" s="279">
        <f>'4. Services'!K29</f>
        <v>3241330.4</v>
      </c>
      <c r="G7" s="279">
        <f>'4. Services'!L29</f>
        <v>3241330.4</v>
      </c>
      <c r="H7" s="279">
        <f>'4. Services'!M29</f>
        <v>3241330.4</v>
      </c>
      <c r="I7" s="279">
        <f>'4. Services'!N29</f>
        <v>2160886.9333333336</v>
      </c>
      <c r="J7" s="279"/>
      <c r="K7" s="279"/>
      <c r="L7" s="280"/>
      <c r="M7" s="281"/>
      <c r="N7" s="282">
        <f>SUM(C7:M7)</f>
        <v>19447982.400000002</v>
      </c>
      <c r="O7" s="146"/>
      <c r="P7" s="11"/>
      <c r="Q7" s="11"/>
      <c r="R7" s="11"/>
      <c r="S7" s="11"/>
      <c r="T7" s="12"/>
      <c r="U7" s="11"/>
    </row>
    <row r="8" spans="1:21" s="9" customFormat="1" ht="15" customHeight="1" thickBot="1" x14ac:dyDescent="0.3">
      <c r="A8" s="10"/>
      <c r="B8" s="126" t="s">
        <v>19</v>
      </c>
      <c r="C8" s="279">
        <f>'9. Other'!F17</f>
        <v>180000</v>
      </c>
      <c r="D8" s="279">
        <f>'9. Other'!G17</f>
        <v>212400</v>
      </c>
      <c r="E8" s="279">
        <f>'9. Other'!H17</f>
        <v>250632</v>
      </c>
      <c r="F8" s="279">
        <f>'9. Other'!I17</f>
        <v>295745.76</v>
      </c>
      <c r="G8" s="279">
        <f>'9. Other'!J17</f>
        <v>348979.99679999996</v>
      </c>
      <c r="H8" s="279">
        <f>'9. Other'!K17</f>
        <v>411796.39622399991</v>
      </c>
      <c r="I8" s="279"/>
      <c r="J8" s="279"/>
      <c r="K8" s="279"/>
      <c r="L8" s="280"/>
      <c r="M8" s="281"/>
      <c r="N8" s="282">
        <f>SUM(C8:M8)</f>
        <v>1699554.1530240001</v>
      </c>
      <c r="O8" s="146"/>
      <c r="P8" s="407"/>
      <c r="Q8" s="11"/>
      <c r="R8" s="11"/>
      <c r="S8" s="11"/>
      <c r="T8" s="12"/>
      <c r="U8" s="11"/>
    </row>
    <row r="9" spans="1:21" s="9" customFormat="1" ht="13" thickBot="1" x14ac:dyDescent="0.3">
      <c r="A9" s="462" t="s">
        <v>20</v>
      </c>
      <c r="B9" s="463"/>
      <c r="C9" s="150">
        <f t="shared" ref="C9:M9" si="0">SUM(C6:C8)</f>
        <v>1834283.4666666668</v>
      </c>
      <c r="D9" s="150">
        <f t="shared" si="0"/>
        <v>3453730.4</v>
      </c>
      <c r="E9" s="150">
        <f t="shared" si="0"/>
        <v>3491962.4</v>
      </c>
      <c r="F9" s="150">
        <f t="shared" si="0"/>
        <v>3537076.16</v>
      </c>
      <c r="G9" s="150">
        <f t="shared" si="0"/>
        <v>3590310.3967999998</v>
      </c>
      <c r="H9" s="150">
        <f t="shared" si="0"/>
        <v>3653126.7962239999</v>
      </c>
      <c r="I9" s="150">
        <f t="shared" si="0"/>
        <v>2160886.9333333336</v>
      </c>
      <c r="J9" s="150">
        <f t="shared" si="0"/>
        <v>0</v>
      </c>
      <c r="K9" s="150">
        <f t="shared" si="0"/>
        <v>0</v>
      </c>
      <c r="L9" s="150">
        <f t="shared" si="0"/>
        <v>0</v>
      </c>
      <c r="M9" s="150">
        <f t="shared" si="0"/>
        <v>0</v>
      </c>
      <c r="N9" s="150">
        <f>SUM(C9:M9)</f>
        <v>21721376.553024001</v>
      </c>
      <c r="O9" s="146"/>
      <c r="P9" s="146"/>
      <c r="Q9" s="146"/>
      <c r="R9" s="147"/>
    </row>
    <row r="10" spans="1:21" s="9" customFormat="1" ht="15" customHeight="1" thickBot="1" x14ac:dyDescent="0.3">
      <c r="A10" s="252"/>
      <c r="B10" s="253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5"/>
      <c r="O10" s="146"/>
      <c r="P10" s="146"/>
      <c r="Q10" s="146"/>
      <c r="R10" s="147"/>
    </row>
    <row r="11" spans="1:21" s="9" customFormat="1" ht="26.25" customHeight="1" thickBot="1" x14ac:dyDescent="0.3">
      <c r="A11" s="460" t="s">
        <v>21</v>
      </c>
      <c r="B11" s="461"/>
      <c r="C11" s="273">
        <f>C9-C6</f>
        <v>1260443.4666666668</v>
      </c>
      <c r="D11" s="268">
        <f t="shared" ref="D11:M11" si="1">D9</f>
        <v>3453730.4</v>
      </c>
      <c r="E11" s="268">
        <f t="shared" si="1"/>
        <v>3491962.4</v>
      </c>
      <c r="F11" s="268">
        <f t="shared" si="1"/>
        <v>3537076.16</v>
      </c>
      <c r="G11" s="268">
        <f t="shared" si="1"/>
        <v>3590310.3967999998</v>
      </c>
      <c r="H11" s="268">
        <f t="shared" si="1"/>
        <v>3653126.7962239999</v>
      </c>
      <c r="I11" s="268">
        <f t="shared" si="1"/>
        <v>2160886.9333333336</v>
      </c>
      <c r="J11" s="268">
        <f t="shared" si="1"/>
        <v>0</v>
      </c>
      <c r="K11" s="268">
        <f t="shared" si="1"/>
        <v>0</v>
      </c>
      <c r="L11" s="268">
        <f>L9</f>
        <v>0</v>
      </c>
      <c r="M11" s="268">
        <f t="shared" si="1"/>
        <v>0</v>
      </c>
      <c r="N11" s="150">
        <f>SUM(C11:M11)</f>
        <v>21147536.553024001</v>
      </c>
      <c r="O11" s="146"/>
      <c r="P11" s="146"/>
      <c r="Q11" s="146"/>
      <c r="R11" s="147"/>
    </row>
    <row r="12" spans="1:21" s="9" customFormat="1" ht="10.15" customHeight="1" x14ac:dyDescent="0.25">
      <c r="A12" s="454"/>
      <c r="B12" s="455"/>
      <c r="C12" s="455"/>
      <c r="D12" s="455"/>
      <c r="E12" s="455"/>
      <c r="F12" s="455"/>
      <c r="G12" s="455"/>
      <c r="H12" s="455"/>
      <c r="I12" s="455"/>
      <c r="J12" s="455"/>
      <c r="K12" s="455"/>
      <c r="L12" s="455"/>
      <c r="M12" s="455"/>
      <c r="N12" s="456"/>
      <c r="O12" s="146"/>
      <c r="P12" s="13"/>
      <c r="Q12" s="13"/>
      <c r="R12" s="11"/>
      <c r="S12" s="11"/>
    </row>
    <row r="13" spans="1:21" s="9" customFormat="1" ht="15" customHeight="1" x14ac:dyDescent="0.25">
      <c r="A13" s="14"/>
      <c r="B13" s="130" t="s">
        <v>22</v>
      </c>
      <c r="C13" s="283"/>
      <c r="D13" s="283"/>
      <c r="E13" s="283"/>
      <c r="F13" s="283"/>
      <c r="G13" s="283"/>
      <c r="H13" s="283"/>
      <c r="I13" s="283">
        <f>'6.1 Optional Extension Year 1'!E16</f>
        <v>1339479.8252821332</v>
      </c>
      <c r="J13" s="283">
        <f>'6.1 Optional Extension Year 1'!F16</f>
        <v>2678959.6505642664</v>
      </c>
      <c r="K13" s="283"/>
      <c r="L13" s="283"/>
      <c r="M13" s="284"/>
      <c r="N13" s="285">
        <f>SUM(C13:M13)</f>
        <v>4018439.4758463996</v>
      </c>
      <c r="O13" s="146"/>
      <c r="P13" s="13"/>
      <c r="Q13" s="13"/>
      <c r="R13" s="11"/>
      <c r="S13" s="11"/>
    </row>
    <row r="14" spans="1:21" s="9" customFormat="1" ht="15" customHeight="1" x14ac:dyDescent="0.25">
      <c r="A14" s="10"/>
      <c r="B14" s="130" t="s">
        <v>23</v>
      </c>
      <c r="C14" s="279"/>
      <c r="D14" s="279"/>
      <c r="E14" s="279"/>
      <c r="F14" s="279"/>
      <c r="G14" s="279"/>
      <c r="H14" s="279"/>
      <c r="I14" s="279"/>
      <c r="J14" s="279">
        <f>'6.2 Optional Extension Year 2'!E16</f>
        <v>1339479.8252821332</v>
      </c>
      <c r="K14" s="279">
        <f>'6.2 Optional Extension Year 2'!F16</f>
        <v>2678959.6505642664</v>
      </c>
      <c r="L14" s="279"/>
      <c r="M14" s="284"/>
      <c r="N14" s="285">
        <f>SUM(C14:M14)</f>
        <v>4018439.4758463996</v>
      </c>
      <c r="O14" s="146"/>
      <c r="P14" s="13"/>
      <c r="Q14" s="13"/>
      <c r="R14" s="11"/>
      <c r="S14" s="11"/>
    </row>
    <row r="15" spans="1:21" s="9" customFormat="1" ht="15" customHeight="1" x14ac:dyDescent="0.25">
      <c r="A15" s="10"/>
      <c r="B15" s="130" t="s">
        <v>24</v>
      </c>
      <c r="C15" s="279"/>
      <c r="D15" s="279"/>
      <c r="E15" s="279"/>
      <c r="F15" s="279"/>
      <c r="G15" s="279"/>
      <c r="H15" s="279"/>
      <c r="I15" s="279"/>
      <c r="J15" s="279"/>
      <c r="K15" s="279">
        <f>'6.3 Optional Extension Year 3'!E16</f>
        <v>1339479.8252821332</v>
      </c>
      <c r="L15" s="279">
        <f>'6.3 Optional Extension Year 3'!F16</f>
        <v>2678959.6505642664</v>
      </c>
      <c r="M15" s="284"/>
      <c r="N15" s="285">
        <f>SUM(C15:M15)</f>
        <v>4018439.4758463996</v>
      </c>
      <c r="O15" s="146"/>
      <c r="P15" s="13"/>
      <c r="Q15" s="13"/>
      <c r="R15" s="11"/>
      <c r="S15" s="11"/>
    </row>
    <row r="16" spans="1:21" s="9" customFormat="1" ht="15" customHeight="1" thickBot="1" x14ac:dyDescent="0.3">
      <c r="A16" s="10"/>
      <c r="B16" s="130" t="s">
        <v>25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>
        <f>'6.4 Optional Extension Year 4'!E16</f>
        <v>1339479.8252821332</v>
      </c>
      <c r="M16" s="279">
        <f>'6.4 Optional Extension Year 4'!F16</f>
        <v>2678959.6505642664</v>
      </c>
      <c r="N16" s="285">
        <f>SUM(C16:M16)</f>
        <v>4018439.4758463996</v>
      </c>
      <c r="O16" s="146"/>
      <c r="P16" s="13"/>
      <c r="Q16" s="13"/>
      <c r="R16" s="11"/>
      <c r="S16" s="11"/>
    </row>
    <row r="17" spans="1:19" s="9" customFormat="1" ht="15" customHeight="1" thickBot="1" x14ac:dyDescent="0.3">
      <c r="A17" s="148" t="s">
        <v>26</v>
      </c>
      <c r="B17" s="149"/>
      <c r="C17" s="150"/>
      <c r="D17" s="150"/>
      <c r="E17" s="150"/>
      <c r="F17" s="150"/>
      <c r="G17" s="150"/>
      <c r="H17" s="150"/>
      <c r="I17" s="150">
        <f t="shared" ref="I17" si="2">SUM(I13:I16)</f>
        <v>1339479.8252821332</v>
      </c>
      <c r="J17" s="150">
        <f t="shared" ref="J17" si="3">SUM(J13:J16)</f>
        <v>4018439.4758463996</v>
      </c>
      <c r="K17" s="150">
        <f t="shared" ref="K17" si="4">SUM(K13:K16)</f>
        <v>4018439.4758463996</v>
      </c>
      <c r="L17" s="150">
        <f t="shared" ref="L17:M17" si="5">SUM(L13:L16)</f>
        <v>4018439.4758463996</v>
      </c>
      <c r="M17" s="150">
        <f t="shared" si="5"/>
        <v>2678959.6505642664</v>
      </c>
      <c r="N17" s="150">
        <f>SUM(C17:M17)</f>
        <v>16073757.903385596</v>
      </c>
      <c r="O17" s="146"/>
      <c r="P17" s="13"/>
      <c r="Q17" s="13"/>
      <c r="R17" s="11"/>
      <c r="S17" s="11"/>
    </row>
    <row r="18" spans="1:19" s="9" customFormat="1" ht="15" customHeight="1" thickBot="1" x14ac:dyDescent="0.3">
      <c r="A18" s="451"/>
      <c r="B18" s="452"/>
      <c r="C18" s="452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3"/>
      <c r="O18" s="146"/>
      <c r="P18" s="13"/>
      <c r="Q18" s="13"/>
      <c r="R18" s="11"/>
      <c r="S18" s="11"/>
    </row>
    <row r="19" spans="1:19" ht="15" customHeight="1" thickBot="1" x14ac:dyDescent="0.3">
      <c r="A19" s="148" t="s">
        <v>27</v>
      </c>
      <c r="B19" s="149"/>
      <c r="C19" s="150">
        <f t="shared" ref="C19:M19" si="6" xml:space="preserve"> SUM(C9,C17)</f>
        <v>1834283.4666666668</v>
      </c>
      <c r="D19" s="150">
        <f t="shared" si="6"/>
        <v>3453730.4</v>
      </c>
      <c r="E19" s="150">
        <f t="shared" si="6"/>
        <v>3491962.4</v>
      </c>
      <c r="F19" s="150">
        <f t="shared" si="6"/>
        <v>3537076.16</v>
      </c>
      <c r="G19" s="150">
        <f t="shared" si="6"/>
        <v>3590310.3967999998</v>
      </c>
      <c r="H19" s="150">
        <f t="shared" si="6"/>
        <v>3653126.7962239999</v>
      </c>
      <c r="I19" s="150">
        <f t="shared" si="6"/>
        <v>3500366.7586154668</v>
      </c>
      <c r="J19" s="150">
        <f t="shared" si="6"/>
        <v>4018439.4758463996</v>
      </c>
      <c r="K19" s="150">
        <f t="shared" si="6"/>
        <v>4018439.4758463996</v>
      </c>
      <c r="L19" s="150">
        <f t="shared" si="6"/>
        <v>4018439.4758463996</v>
      </c>
      <c r="M19" s="150">
        <f t="shared" si="6"/>
        <v>2678959.6505642664</v>
      </c>
      <c r="N19" s="150">
        <f>SUM(C19:M19)</f>
        <v>37795134.456409603</v>
      </c>
      <c r="O19" s="146"/>
      <c r="P19" s="146"/>
      <c r="Q19" s="146"/>
      <c r="R19" s="147"/>
    </row>
    <row r="20" spans="1:19" ht="15" customHeight="1" thickBot="1" x14ac:dyDescent="0.3">
      <c r="A20" s="457"/>
      <c r="B20" s="458"/>
      <c r="C20" s="458"/>
      <c r="D20" s="458"/>
      <c r="E20" s="458"/>
      <c r="F20" s="458"/>
      <c r="G20" s="458"/>
      <c r="H20" s="458"/>
      <c r="I20" s="458"/>
      <c r="J20" s="458"/>
      <c r="K20" s="458"/>
      <c r="L20" s="458"/>
      <c r="M20" s="458"/>
      <c r="N20" s="459"/>
      <c r="O20" s="146"/>
      <c r="P20" s="146"/>
      <c r="Q20" s="146"/>
      <c r="R20" s="147"/>
    </row>
    <row r="21" spans="1:19" ht="16.149999999999999" customHeight="1" x14ac:dyDescent="0.25">
      <c r="B21" s="9" t="s">
        <v>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9" ht="16.149999999999999" customHeight="1" x14ac:dyDescent="0.25">
      <c r="A22" s="18"/>
      <c r="B22" s="438" t="s">
        <v>29</v>
      </c>
      <c r="C22" s="439"/>
      <c r="D22" s="439"/>
      <c r="E22" s="439"/>
      <c r="F22" s="440"/>
      <c r="G22" s="19"/>
      <c r="H22" s="19"/>
      <c r="I22" s="19"/>
      <c r="J22" s="19"/>
      <c r="K22" s="19"/>
      <c r="L22" s="19"/>
      <c r="M22" s="19"/>
      <c r="N22" s="19"/>
    </row>
    <row r="23" spans="1:19" ht="16.149999999999999" customHeight="1" x14ac:dyDescent="0.25">
      <c r="A23" s="408">
        <v>1</v>
      </c>
      <c r="B23" s="441" t="s">
        <v>30</v>
      </c>
      <c r="C23" s="442"/>
      <c r="D23" s="442"/>
      <c r="E23" s="442"/>
      <c r="F23" s="443"/>
      <c r="G23" s="19"/>
      <c r="H23" s="19"/>
      <c r="I23" s="19"/>
      <c r="J23" s="19"/>
      <c r="K23" s="19"/>
      <c r="L23" s="19"/>
      <c r="M23" s="19"/>
      <c r="N23" s="19"/>
    </row>
    <row r="24" spans="1:19" ht="16.149999999999999" customHeight="1" x14ac:dyDescent="0.25">
      <c r="A24" s="409">
        <v>2</v>
      </c>
      <c r="B24" s="441" t="s">
        <v>31</v>
      </c>
      <c r="C24" s="442"/>
      <c r="D24" s="442"/>
      <c r="E24" s="442"/>
      <c r="F24" s="443"/>
      <c r="G24" s="22"/>
      <c r="H24" s="22"/>
      <c r="I24" s="22"/>
      <c r="J24" s="22"/>
      <c r="K24" s="22"/>
      <c r="L24" s="22"/>
      <c r="M24" s="22"/>
      <c r="N24" s="22"/>
    </row>
    <row r="25" spans="1:19" ht="16.149999999999999" customHeight="1" x14ac:dyDescent="0.25">
      <c r="A25" s="409"/>
      <c r="B25" s="441" t="s">
        <v>32</v>
      </c>
      <c r="C25" s="442"/>
      <c r="D25" s="442"/>
      <c r="E25" s="442"/>
      <c r="F25" s="443"/>
      <c r="G25" s="22"/>
      <c r="H25" s="22"/>
      <c r="I25" s="22"/>
      <c r="J25" s="22"/>
      <c r="K25" s="22"/>
      <c r="L25" s="22"/>
      <c r="M25" s="22"/>
      <c r="N25" s="22"/>
    </row>
    <row r="26" spans="1:19" ht="16.149999999999999" customHeight="1" x14ac:dyDescent="0.25">
      <c r="A26" s="409"/>
      <c r="B26" s="441" t="s">
        <v>33</v>
      </c>
      <c r="C26" s="442"/>
      <c r="D26" s="442"/>
      <c r="E26" s="442"/>
      <c r="F26" s="443"/>
      <c r="G26" s="22"/>
      <c r="H26" s="22"/>
      <c r="I26" s="22"/>
      <c r="J26" s="22"/>
      <c r="K26" s="22"/>
      <c r="L26" s="22"/>
      <c r="M26" s="22"/>
      <c r="N26" s="22"/>
    </row>
    <row r="27" spans="1:19" ht="16.149999999999999" customHeight="1" x14ac:dyDescent="0.25">
      <c r="A27" s="409"/>
      <c r="B27" s="441" t="s">
        <v>34</v>
      </c>
      <c r="C27" s="442"/>
      <c r="D27" s="442"/>
      <c r="E27" s="442"/>
      <c r="F27" s="443"/>
      <c r="G27" s="22"/>
      <c r="H27" s="22"/>
      <c r="I27" s="22"/>
      <c r="J27" s="22"/>
      <c r="K27" s="22"/>
      <c r="L27" s="22"/>
      <c r="M27" s="22"/>
      <c r="N27" s="22"/>
    </row>
    <row r="28" spans="1:19" ht="16.149999999999999" customHeight="1" x14ac:dyDescent="0.25">
      <c r="A28" s="409"/>
      <c r="B28" s="441" t="s">
        <v>35</v>
      </c>
      <c r="C28" s="442"/>
      <c r="D28" s="442"/>
      <c r="E28" s="442"/>
      <c r="F28" s="443"/>
      <c r="G28" s="22"/>
      <c r="H28" s="22"/>
      <c r="I28" s="22"/>
      <c r="J28" s="22"/>
      <c r="K28" s="22"/>
      <c r="L28" s="22"/>
      <c r="M28" s="22"/>
      <c r="N28" s="22"/>
    </row>
    <row r="29" spans="1:19" ht="16.149999999999999" customHeight="1" x14ac:dyDescent="0.25">
      <c r="A29" s="409"/>
      <c r="B29" s="441" t="s">
        <v>36</v>
      </c>
      <c r="C29" s="442"/>
      <c r="D29" s="442"/>
      <c r="E29" s="442"/>
      <c r="F29" s="443"/>
    </row>
    <row r="30" spans="1:19" ht="16.149999999999999" customHeight="1" x14ac:dyDescent="0.25">
      <c r="A30" s="409"/>
      <c r="B30" s="441" t="s">
        <v>37</v>
      </c>
      <c r="C30" s="442"/>
      <c r="D30" s="442"/>
      <c r="E30" s="442"/>
      <c r="F30" s="443"/>
      <c r="G30" s="17"/>
      <c r="H30" s="17"/>
      <c r="I30" s="17"/>
      <c r="J30" s="17"/>
      <c r="K30" s="17"/>
      <c r="L30" s="17"/>
      <c r="M30" s="17"/>
    </row>
    <row r="31" spans="1:19" s="84" customFormat="1" ht="17.5" customHeight="1" x14ac:dyDescent="0.25">
      <c r="A31" s="140">
        <v>3</v>
      </c>
      <c r="B31" s="514" t="s">
        <v>266</v>
      </c>
      <c r="C31" s="515"/>
      <c r="D31" s="515"/>
      <c r="E31" s="515"/>
      <c r="F31" s="515"/>
      <c r="G31" s="515"/>
      <c r="H31" s="515"/>
      <c r="I31" s="515"/>
      <c r="J31" s="515"/>
      <c r="K31" s="515"/>
      <c r="L31" s="516"/>
    </row>
    <row r="32" spans="1:19" s="84" customFormat="1" ht="15" customHeight="1" x14ac:dyDescent="0.25">
      <c r="A32" s="410"/>
      <c r="B32" s="512" t="s">
        <v>38</v>
      </c>
      <c r="C32" s="512"/>
      <c r="D32" s="512"/>
      <c r="E32" s="512"/>
      <c r="F32" s="512"/>
      <c r="G32" s="512"/>
      <c r="H32" s="512"/>
      <c r="I32" s="512"/>
      <c r="J32" s="512"/>
      <c r="K32" s="512"/>
      <c r="L32" s="512"/>
    </row>
    <row r="33" spans="1:14" s="84" customFormat="1" x14ac:dyDescent="0.25">
      <c r="A33" s="410"/>
      <c r="B33" s="513" t="s">
        <v>267</v>
      </c>
      <c r="C33" s="513"/>
      <c r="D33" s="513"/>
      <c r="E33" s="513"/>
      <c r="F33" s="513"/>
      <c r="G33" s="513"/>
      <c r="H33" s="513"/>
      <c r="I33" s="513"/>
      <c r="J33" s="513"/>
      <c r="K33" s="513"/>
      <c r="L33" s="513"/>
    </row>
    <row r="34" spans="1:14" s="84" customFormat="1" ht="16.5" customHeight="1" x14ac:dyDescent="0.25">
      <c r="A34" s="410"/>
      <c r="B34" s="512" t="s">
        <v>268</v>
      </c>
      <c r="C34" s="512"/>
      <c r="D34" s="512"/>
      <c r="E34" s="512"/>
      <c r="F34" s="512"/>
      <c r="G34" s="512"/>
      <c r="H34" s="512"/>
      <c r="I34" s="512"/>
      <c r="J34" s="512"/>
      <c r="K34" s="512"/>
      <c r="L34" s="512"/>
    </row>
    <row r="35" spans="1:14" ht="16.149999999999999" customHeight="1" x14ac:dyDescent="0.25">
      <c r="A35" s="409">
        <v>4</v>
      </c>
      <c r="B35" s="441" t="s">
        <v>39</v>
      </c>
      <c r="C35" s="442"/>
      <c r="D35" s="442"/>
      <c r="E35" s="442"/>
      <c r="F35" s="443"/>
      <c r="G35" s="17"/>
      <c r="H35" s="17"/>
      <c r="I35" s="17"/>
      <c r="J35" s="17"/>
      <c r="K35" s="17"/>
      <c r="L35" s="17"/>
      <c r="M35" s="17"/>
    </row>
    <row r="36" spans="1:14" x14ac:dyDescent="0.25">
      <c r="A36" s="21"/>
      <c r="B36" s="441"/>
      <c r="C36" s="442"/>
      <c r="D36" s="442"/>
      <c r="E36" s="442"/>
      <c r="F36" s="443"/>
      <c r="G36" s="4"/>
      <c r="H36" s="4"/>
      <c r="I36" s="4"/>
      <c r="J36" s="4"/>
      <c r="K36" s="4"/>
      <c r="L36" s="4"/>
      <c r="M36" s="4"/>
      <c r="N36" s="4"/>
    </row>
    <row r="37" spans="1:14" x14ac:dyDescent="0.25">
      <c r="B37" s="274"/>
      <c r="C37" s="275"/>
      <c r="D37" s="275"/>
      <c r="E37" s="275"/>
      <c r="F37" s="275"/>
      <c r="G37" s="8"/>
      <c r="H37" s="8"/>
      <c r="I37" s="8"/>
      <c r="J37" s="8"/>
      <c r="K37" s="8"/>
      <c r="L37" s="8"/>
      <c r="M37" s="8"/>
      <c r="N37" s="8"/>
    </row>
    <row r="38" spans="1:14" x14ac:dyDescent="0.25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x14ac:dyDescent="0.25">
      <c r="B39" s="9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x14ac:dyDescent="0.25">
      <c r="B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x14ac:dyDescent="0.25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x14ac:dyDescent="0.25">
      <c r="B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B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x14ac:dyDescent="0.25">
      <c r="B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2:14" x14ac:dyDescent="0.25">
      <c r="B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2:14" x14ac:dyDescent="0.25"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2:14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2:14" x14ac:dyDescent="0.25"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</sheetData>
  <mergeCells count="25">
    <mergeCell ref="B31:L31"/>
    <mergeCell ref="B32:L32"/>
    <mergeCell ref="B33:L33"/>
    <mergeCell ref="B34:L34"/>
    <mergeCell ref="B27:F27"/>
    <mergeCell ref="B28:F28"/>
    <mergeCell ref="B29:F29"/>
    <mergeCell ref="A9:B9"/>
    <mergeCell ref="A1:N1"/>
    <mergeCell ref="A5:B5"/>
    <mergeCell ref="A3:N3"/>
    <mergeCell ref="A4:N4"/>
    <mergeCell ref="A2:N2"/>
    <mergeCell ref="B36:F36"/>
    <mergeCell ref="A18:N18"/>
    <mergeCell ref="A12:N12"/>
    <mergeCell ref="A20:N20"/>
    <mergeCell ref="A11:B11"/>
    <mergeCell ref="B22:F22"/>
    <mergeCell ref="B23:F23"/>
    <mergeCell ref="B24:F24"/>
    <mergeCell ref="B30:F30"/>
    <mergeCell ref="B25:F25"/>
    <mergeCell ref="B26:F26"/>
    <mergeCell ref="B35:F35"/>
  </mergeCells>
  <phoneticPr fontId="42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HS114"/>
  <sheetViews>
    <sheetView zoomScale="95" zoomScaleNormal="95" zoomScaleSheetLayoutView="178" workbookViewId="0">
      <pane xSplit="3" ySplit="5" topLeftCell="D6" activePane="bottomRight" state="frozen"/>
      <selection pane="topRight" activeCell="E4" sqref="E4:E7"/>
      <selection pane="bottomLeft" activeCell="E4" sqref="E4:E7"/>
      <selection pane="bottomRight" activeCell="F10" sqref="F10"/>
    </sheetView>
  </sheetViews>
  <sheetFormatPr defaultColWidth="9.1796875" defaultRowHeight="11.5" x14ac:dyDescent="0.25"/>
  <cols>
    <col min="1" max="1" width="5.7265625" style="31" customWidth="1"/>
    <col min="2" max="2" width="10.54296875" style="67" hidden="1" customWidth="1"/>
    <col min="3" max="3" width="85.1796875" style="31" customWidth="1"/>
    <col min="4" max="4" width="13.7265625" style="69" customWidth="1"/>
    <col min="5" max="6" width="14.453125" style="68" customWidth="1"/>
    <col min="7" max="7" width="14.7265625" style="69" customWidth="1"/>
    <col min="8" max="8" width="14.7265625" style="31" customWidth="1"/>
    <col min="9" max="9" width="11.54296875" style="31" customWidth="1"/>
    <col min="10" max="10" width="12" style="31" bestFit="1" customWidth="1"/>
    <col min="11" max="16384" width="9.1796875" style="31"/>
  </cols>
  <sheetData>
    <row r="1" spans="1:9" ht="20.25" customHeight="1" x14ac:dyDescent="0.35">
      <c r="A1" s="469" t="s">
        <v>40</v>
      </c>
      <c r="B1" s="469"/>
      <c r="C1" s="469"/>
      <c r="D1" s="469"/>
      <c r="E1" s="469"/>
      <c r="F1" s="469"/>
      <c r="G1" s="469"/>
      <c r="H1" s="469"/>
    </row>
    <row r="2" spans="1:9" ht="24" customHeight="1" x14ac:dyDescent="0.35">
      <c r="A2" s="469" t="s">
        <v>41</v>
      </c>
      <c r="B2" s="469"/>
      <c r="C2" s="469"/>
      <c r="D2" s="469"/>
      <c r="E2" s="469"/>
      <c r="F2" s="469"/>
      <c r="G2" s="469"/>
      <c r="H2" s="469"/>
    </row>
    <row r="3" spans="1:9" ht="20.25" customHeight="1" x14ac:dyDescent="0.35">
      <c r="A3" s="469" t="s">
        <v>42</v>
      </c>
      <c r="B3" s="469"/>
      <c r="C3" s="469"/>
      <c r="D3" s="469"/>
      <c r="E3" s="469"/>
      <c r="F3" s="469"/>
      <c r="G3" s="469"/>
      <c r="H3" s="469"/>
    </row>
    <row r="4" spans="1:9" ht="33.75" customHeight="1" thickBot="1" x14ac:dyDescent="0.4">
      <c r="A4" s="397"/>
      <c r="B4" s="397"/>
      <c r="C4" s="397"/>
      <c r="D4" s="397"/>
      <c r="E4" s="397"/>
      <c r="F4" s="476" t="s">
        <v>43</v>
      </c>
      <c r="G4" s="477"/>
    </row>
    <row r="5" spans="1:9" s="27" customFormat="1" ht="58.15" customHeight="1" thickBot="1" x14ac:dyDescent="0.35">
      <c r="A5" s="307" t="s">
        <v>44</v>
      </c>
      <c r="B5" s="307" t="s">
        <v>45</v>
      </c>
      <c r="C5" s="307" t="s">
        <v>46</v>
      </c>
      <c r="D5" s="308" t="s">
        <v>47</v>
      </c>
      <c r="E5" s="308" t="s">
        <v>48</v>
      </c>
      <c r="F5" s="308" t="s">
        <v>49</v>
      </c>
      <c r="G5" s="309" t="s">
        <v>50</v>
      </c>
      <c r="H5" s="310" t="s">
        <v>51</v>
      </c>
    </row>
    <row r="6" spans="1:9" s="103" customFormat="1" ht="12.5" x14ac:dyDescent="0.25">
      <c r="A6" s="100" t="s">
        <v>52</v>
      </c>
      <c r="B6" s="101"/>
      <c r="C6" s="193" t="s">
        <v>53</v>
      </c>
      <c r="D6" s="401">
        <v>46414</v>
      </c>
      <c r="E6" s="401">
        <v>46419</v>
      </c>
      <c r="F6" s="401">
        <v>46447</v>
      </c>
      <c r="G6" s="102">
        <f xml:space="preserve"> H6</f>
        <v>130907</v>
      </c>
      <c r="H6" s="231">
        <v>130907</v>
      </c>
    </row>
    <row r="7" spans="1:9" s="103" customFormat="1" ht="12.5" x14ac:dyDescent="0.25">
      <c r="A7" s="100" t="s">
        <v>54</v>
      </c>
      <c r="B7" s="101"/>
      <c r="C7" s="193" t="s">
        <v>55</v>
      </c>
      <c r="D7" s="401">
        <v>46357</v>
      </c>
      <c r="E7" s="401">
        <v>46414</v>
      </c>
      <c r="F7" s="401">
        <v>46419</v>
      </c>
      <c r="G7" s="102">
        <f t="shared" ref="G7:G10" si="0" xml:space="preserve"> H7</f>
        <v>120604</v>
      </c>
      <c r="H7" s="231">
        <v>120604</v>
      </c>
    </row>
    <row r="8" spans="1:9" s="103" customFormat="1" ht="12.5" x14ac:dyDescent="0.25">
      <c r="A8" s="100" t="s">
        <v>56</v>
      </c>
      <c r="B8" s="101"/>
      <c r="C8" s="193" t="s">
        <v>57</v>
      </c>
      <c r="D8" s="401">
        <v>46414</v>
      </c>
      <c r="E8" s="401">
        <v>46419</v>
      </c>
      <c r="F8" s="401">
        <v>46447</v>
      </c>
      <c r="G8" s="102">
        <f t="shared" si="0"/>
        <v>95666</v>
      </c>
      <c r="H8" s="231">
        <v>95666</v>
      </c>
    </row>
    <row r="9" spans="1:9" s="103" customFormat="1" ht="12.5" x14ac:dyDescent="0.25">
      <c r="A9" s="100" t="s">
        <v>58</v>
      </c>
      <c r="B9" s="101"/>
      <c r="C9" s="193" t="s">
        <v>59</v>
      </c>
      <c r="D9" s="401">
        <v>46414</v>
      </c>
      <c r="E9" s="401">
        <v>46419</v>
      </c>
      <c r="F9" s="401">
        <v>46447</v>
      </c>
      <c r="G9" s="102">
        <f t="shared" si="0"/>
        <v>143032</v>
      </c>
      <c r="H9" s="231">
        <v>143032</v>
      </c>
    </row>
    <row r="10" spans="1:9" s="103" customFormat="1" ht="12.5" x14ac:dyDescent="0.25">
      <c r="A10" s="100" t="s">
        <v>60</v>
      </c>
      <c r="B10" s="101"/>
      <c r="C10" s="193" t="s">
        <v>61</v>
      </c>
      <c r="D10" s="401">
        <v>46456</v>
      </c>
      <c r="E10" s="401">
        <v>46478</v>
      </c>
      <c r="F10" s="401">
        <v>46508</v>
      </c>
      <c r="G10" s="102">
        <f t="shared" si="0"/>
        <v>83631</v>
      </c>
      <c r="H10" s="231">
        <v>83631</v>
      </c>
    </row>
    <row r="11" spans="1:9" ht="12.4" customHeight="1" x14ac:dyDescent="0.25">
      <c r="A11" s="28"/>
      <c r="B11" s="36"/>
      <c r="C11" s="29"/>
      <c r="D11" s="37"/>
      <c r="E11" s="37"/>
      <c r="F11" s="37"/>
      <c r="G11" s="194"/>
      <c r="H11" s="232"/>
    </row>
    <row r="12" spans="1:9" s="42" customFormat="1" ht="14" x14ac:dyDescent="0.3">
      <c r="A12" s="38"/>
      <c r="B12" s="39"/>
      <c r="C12" s="40" t="s">
        <v>62</v>
      </c>
      <c r="D12" s="41"/>
      <c r="E12" s="41"/>
      <c r="F12" s="41"/>
      <c r="G12" s="124">
        <f>SUM(G6:G11)</f>
        <v>573840</v>
      </c>
      <c r="H12" s="124">
        <f>SUM(H6:H11)</f>
        <v>573840</v>
      </c>
    </row>
    <row r="13" spans="1:9" ht="11.25" customHeight="1" x14ac:dyDescent="0.3">
      <c r="A13" s="43"/>
      <c r="B13" s="44"/>
      <c r="C13" s="45"/>
      <c r="D13" s="48"/>
      <c r="E13" s="47"/>
      <c r="F13" s="47"/>
      <c r="G13" s="48"/>
      <c r="H13" s="49"/>
      <c r="I13" s="138"/>
    </row>
    <row r="14" spans="1:9" s="103" customFormat="1" ht="12.5" x14ac:dyDescent="0.25">
      <c r="A14" s="100" t="s">
        <v>63</v>
      </c>
      <c r="B14" s="101"/>
      <c r="C14" s="193" t="s">
        <v>64</v>
      </c>
      <c r="D14" s="271"/>
      <c r="E14" s="271"/>
      <c r="F14" s="271"/>
      <c r="G14" s="151" t="s">
        <v>65</v>
      </c>
      <c r="H14" s="247">
        <v>185000</v>
      </c>
    </row>
    <row r="15" spans="1:9" ht="12.4" customHeight="1" x14ac:dyDescent="0.25">
      <c r="A15" s="28"/>
      <c r="B15" s="36"/>
      <c r="C15" s="29"/>
      <c r="D15" s="37"/>
      <c r="E15" s="37"/>
      <c r="F15" s="37"/>
      <c r="G15" s="194"/>
      <c r="H15" s="195"/>
    </row>
    <row r="16" spans="1:9" s="42" customFormat="1" ht="14" x14ac:dyDescent="0.3">
      <c r="A16" s="38"/>
      <c r="B16" s="39"/>
      <c r="C16" s="40" t="s">
        <v>66</v>
      </c>
      <c r="D16" s="41"/>
      <c r="E16" s="41"/>
      <c r="F16" s="41"/>
      <c r="G16" s="124"/>
      <c r="H16" s="151">
        <f>SUM(H14:H15)</f>
        <v>185000</v>
      </c>
    </row>
    <row r="17" spans="1:227" ht="32.25" customHeight="1" x14ac:dyDescent="0.25">
      <c r="A17" s="52"/>
      <c r="B17" s="53"/>
      <c r="C17" s="139" t="s">
        <v>67</v>
      </c>
      <c r="D17" s="54"/>
      <c r="E17" s="54"/>
      <c r="F17" s="54"/>
      <c r="G17" s="51"/>
      <c r="H17" s="49"/>
      <c r="I17" s="192"/>
      <c r="J17" s="49"/>
      <c r="K17" s="49"/>
      <c r="L17" s="49"/>
      <c r="M17" s="49"/>
      <c r="N17" s="49"/>
      <c r="O17" s="192"/>
      <c r="P17" s="56"/>
      <c r="Q17" s="16"/>
      <c r="R17" s="16"/>
      <c r="S17" s="55"/>
      <c r="T17" s="49"/>
      <c r="U17" s="49"/>
      <c r="V17" s="49"/>
      <c r="W17" s="49"/>
      <c r="X17" s="49"/>
      <c r="Y17" s="49"/>
      <c r="Z17" s="192"/>
      <c r="AA17" s="56"/>
      <c r="AB17" s="16"/>
      <c r="AC17" s="16"/>
      <c r="AD17" s="55"/>
      <c r="AE17" s="49"/>
      <c r="AF17" s="49"/>
      <c r="AG17" s="49"/>
      <c r="AH17" s="49"/>
      <c r="AI17" s="49"/>
      <c r="AJ17" s="49"/>
      <c r="AK17" s="192"/>
      <c r="AL17" s="56"/>
      <c r="AM17" s="16"/>
      <c r="AN17" s="16"/>
      <c r="AO17" s="55"/>
      <c r="AP17" s="49"/>
      <c r="AQ17" s="49"/>
      <c r="AR17" s="49"/>
      <c r="AS17" s="49"/>
      <c r="AT17" s="49"/>
      <c r="AU17" s="49"/>
      <c r="AV17" s="192"/>
      <c r="AW17" s="56"/>
      <c r="AX17" s="16"/>
      <c r="AY17" s="16"/>
      <c r="AZ17" s="55"/>
      <c r="BA17" s="49"/>
      <c r="BB17" s="49"/>
      <c r="BC17" s="49"/>
      <c r="BD17" s="49"/>
      <c r="BE17" s="49"/>
      <c r="BF17" s="49"/>
      <c r="BG17" s="192"/>
      <c r="BH17" s="56"/>
      <c r="BI17" s="16"/>
      <c r="BJ17" s="16"/>
      <c r="BK17" s="55"/>
      <c r="BL17" s="49"/>
      <c r="BM17" s="49"/>
      <c r="BN17" s="49"/>
      <c r="BO17" s="49"/>
      <c r="BP17" s="49"/>
      <c r="BQ17" s="49"/>
      <c r="BR17" s="192"/>
      <c r="BS17" s="56"/>
      <c r="BT17" s="16"/>
      <c r="BU17" s="16"/>
      <c r="BV17" s="55"/>
      <c r="BW17" s="49"/>
      <c r="BX17" s="49"/>
      <c r="BY17" s="49"/>
      <c r="BZ17" s="49"/>
      <c r="CA17" s="49"/>
      <c r="CB17" s="49"/>
      <c r="CC17" s="192"/>
      <c r="CD17" s="56"/>
      <c r="CE17" s="16"/>
      <c r="CF17" s="16"/>
      <c r="CG17" s="55"/>
      <c r="CH17" s="49"/>
      <c r="CI17" s="49"/>
      <c r="CJ17" s="49"/>
      <c r="CK17" s="49"/>
      <c r="CL17" s="49"/>
      <c r="CM17" s="49"/>
      <c r="CN17" s="192"/>
      <c r="CO17" s="56"/>
      <c r="CP17" s="16"/>
      <c r="CQ17" s="16"/>
      <c r="CR17" s="55"/>
      <c r="CS17" s="49"/>
      <c r="CT17" s="49"/>
      <c r="CU17" s="49"/>
      <c r="CV17" s="49"/>
      <c r="CW17" s="49"/>
      <c r="CX17" s="49"/>
      <c r="CY17" s="192"/>
      <c r="CZ17" s="56"/>
      <c r="DA17" s="16"/>
      <c r="DB17" s="16"/>
      <c r="DC17" s="55"/>
      <c r="DD17" s="49"/>
      <c r="DE17" s="49"/>
      <c r="DF17" s="49"/>
      <c r="DG17" s="49"/>
      <c r="DH17" s="49"/>
      <c r="DI17" s="49"/>
      <c r="DJ17" s="192"/>
      <c r="DK17" s="56"/>
      <c r="DL17" s="16"/>
      <c r="DM17" s="16"/>
      <c r="DN17" s="55"/>
      <c r="DO17" s="49"/>
      <c r="DP17" s="49"/>
      <c r="DQ17" s="49"/>
      <c r="DR17" s="49"/>
      <c r="DS17" s="49"/>
      <c r="DT17" s="49"/>
      <c r="DU17" s="192"/>
      <c r="DV17" s="56"/>
      <c r="DW17" s="16"/>
      <c r="DX17" s="16"/>
      <c r="DY17" s="55"/>
      <c r="DZ17" s="49"/>
      <c r="EA17" s="49"/>
      <c r="EB17" s="49"/>
      <c r="EC17" s="49"/>
      <c r="ED17" s="49"/>
      <c r="EE17" s="49"/>
      <c r="EF17" s="192"/>
      <c r="EG17" s="56"/>
      <c r="EH17" s="16"/>
      <c r="EI17" s="16"/>
      <c r="EJ17" s="55"/>
      <c r="EK17" s="49"/>
      <c r="EL17" s="49"/>
      <c r="EM17" s="49"/>
      <c r="EN17" s="49"/>
      <c r="EO17" s="49"/>
      <c r="EP17" s="49"/>
      <c r="EQ17" s="192"/>
      <c r="ER17" s="56"/>
      <c r="ES17" s="16"/>
      <c r="ET17" s="16"/>
      <c r="EU17" s="55"/>
      <c r="EV17" s="49"/>
      <c r="EW17" s="49"/>
      <c r="EX17" s="49"/>
      <c r="EY17" s="49"/>
      <c r="EZ17" s="49"/>
      <c r="FA17" s="49"/>
      <c r="FB17" s="192"/>
      <c r="FC17" s="56"/>
      <c r="FD17" s="16"/>
      <c r="FE17" s="16"/>
      <c r="FF17" s="55"/>
      <c r="FG17" s="49"/>
      <c r="FH17" s="49"/>
      <c r="FI17" s="49"/>
      <c r="FJ17" s="49"/>
      <c r="FK17" s="49"/>
      <c r="FL17" s="49"/>
      <c r="FM17" s="192"/>
      <c r="FN17" s="56"/>
      <c r="FO17" s="16"/>
      <c r="FP17" s="16"/>
      <c r="FQ17" s="55"/>
      <c r="FR17" s="49"/>
      <c r="FS17" s="49"/>
      <c r="FT17" s="49"/>
      <c r="FU17" s="49"/>
      <c r="FV17" s="49"/>
      <c r="FW17" s="49"/>
      <c r="FX17" s="192"/>
      <c r="FY17" s="56"/>
      <c r="FZ17" s="16"/>
      <c r="GA17" s="16"/>
      <c r="GB17" s="55"/>
      <c r="GC17" s="49"/>
      <c r="GD17" s="49"/>
      <c r="GE17" s="49"/>
      <c r="GF17" s="49"/>
      <c r="GG17" s="49"/>
      <c r="GH17" s="49"/>
      <c r="GI17" s="192"/>
      <c r="GJ17" s="56"/>
      <c r="GK17" s="16"/>
      <c r="GL17" s="16"/>
      <c r="GM17" s="55"/>
      <c r="GN17" s="49"/>
      <c r="GO17" s="49"/>
      <c r="GP17" s="49"/>
      <c r="GQ17" s="49"/>
      <c r="GR17" s="49"/>
      <c r="GS17" s="49"/>
      <c r="GT17" s="192"/>
      <c r="GU17" s="56"/>
      <c r="GV17" s="16"/>
      <c r="GW17" s="16"/>
      <c r="GX17" s="55"/>
      <c r="GY17" s="49"/>
      <c r="GZ17" s="49"/>
      <c r="HA17" s="49"/>
      <c r="HB17" s="49"/>
      <c r="HC17" s="49"/>
      <c r="HD17" s="49"/>
      <c r="HE17" s="192"/>
      <c r="HF17" s="56"/>
      <c r="HG17" s="16"/>
      <c r="HH17" s="16"/>
      <c r="HI17" s="55"/>
      <c r="HJ17" s="49"/>
      <c r="HK17" s="49"/>
      <c r="HL17" s="49"/>
      <c r="HM17" s="49"/>
      <c r="HN17" s="49"/>
      <c r="HO17" s="49"/>
      <c r="HP17" s="192"/>
      <c r="HQ17" s="56"/>
      <c r="HR17" s="16"/>
      <c r="HS17" s="16"/>
    </row>
    <row r="18" spans="1:227" ht="25" x14ac:dyDescent="0.25">
      <c r="A18" s="52"/>
      <c r="B18" s="53"/>
      <c r="C18" s="139" t="s">
        <v>68</v>
      </c>
      <c r="D18" s="54"/>
      <c r="E18" s="54"/>
      <c r="F18" s="54"/>
      <c r="G18" s="51"/>
      <c r="H18" s="49"/>
      <c r="I18" s="192"/>
      <c r="J18" s="49"/>
      <c r="K18" s="49"/>
      <c r="L18" s="49"/>
      <c r="M18" s="49"/>
      <c r="N18" s="49"/>
      <c r="O18" s="192"/>
      <c r="P18" s="56"/>
      <c r="Q18" s="16"/>
      <c r="R18" s="16"/>
      <c r="S18" s="55"/>
      <c r="T18" s="49"/>
      <c r="U18" s="49"/>
      <c r="V18" s="49"/>
      <c r="W18" s="49"/>
      <c r="X18" s="49"/>
      <c r="Y18" s="49"/>
      <c r="Z18" s="192"/>
      <c r="AA18" s="56"/>
      <c r="AB18" s="16"/>
      <c r="AC18" s="16"/>
      <c r="AD18" s="55"/>
      <c r="AE18" s="49"/>
      <c r="AF18" s="49"/>
      <c r="AG18" s="49"/>
      <c r="AH18" s="49"/>
      <c r="AI18" s="49"/>
      <c r="AJ18" s="49"/>
      <c r="AK18" s="192"/>
      <c r="AL18" s="56"/>
      <c r="AM18" s="16"/>
      <c r="AN18" s="16"/>
      <c r="AO18" s="55"/>
      <c r="AP18" s="49"/>
      <c r="AQ18" s="49"/>
      <c r="AR18" s="49"/>
      <c r="AS18" s="49"/>
      <c r="AT18" s="49"/>
      <c r="AU18" s="49"/>
      <c r="AV18" s="192"/>
      <c r="AW18" s="56"/>
      <c r="AX18" s="16"/>
      <c r="AY18" s="16"/>
      <c r="AZ18" s="55"/>
      <c r="BA18" s="49"/>
      <c r="BB18" s="49"/>
      <c r="BC18" s="49"/>
      <c r="BD18" s="49"/>
      <c r="BE18" s="49"/>
      <c r="BF18" s="49"/>
      <c r="BG18" s="192"/>
      <c r="BH18" s="56"/>
      <c r="BI18" s="16"/>
      <c r="BJ18" s="16"/>
      <c r="BK18" s="55"/>
      <c r="BL18" s="49"/>
      <c r="BM18" s="49"/>
      <c r="BN18" s="49"/>
      <c r="BO18" s="49"/>
      <c r="BP18" s="49"/>
      <c r="BQ18" s="49"/>
      <c r="BR18" s="192"/>
      <c r="BS18" s="56"/>
      <c r="BT18" s="16"/>
      <c r="BU18" s="16"/>
      <c r="BV18" s="55"/>
      <c r="BW18" s="49"/>
      <c r="BX18" s="49"/>
      <c r="BY18" s="49"/>
      <c r="BZ18" s="49"/>
      <c r="CA18" s="49"/>
      <c r="CB18" s="49"/>
      <c r="CC18" s="192"/>
      <c r="CD18" s="56"/>
      <c r="CE18" s="16"/>
      <c r="CF18" s="16"/>
      <c r="CG18" s="55"/>
      <c r="CH18" s="49"/>
      <c r="CI18" s="49"/>
      <c r="CJ18" s="49"/>
      <c r="CK18" s="49"/>
      <c r="CL18" s="49"/>
      <c r="CM18" s="49"/>
      <c r="CN18" s="192"/>
      <c r="CO18" s="56"/>
      <c r="CP18" s="16"/>
      <c r="CQ18" s="16"/>
      <c r="CR18" s="55"/>
      <c r="CS18" s="49"/>
      <c r="CT18" s="49"/>
      <c r="CU18" s="49"/>
      <c r="CV18" s="49"/>
      <c r="CW18" s="49"/>
      <c r="CX18" s="49"/>
      <c r="CY18" s="192"/>
      <c r="CZ18" s="56"/>
      <c r="DA18" s="16"/>
      <c r="DB18" s="16"/>
      <c r="DC18" s="55"/>
      <c r="DD18" s="49"/>
      <c r="DE18" s="49"/>
      <c r="DF18" s="49"/>
      <c r="DG18" s="49"/>
      <c r="DH18" s="49"/>
      <c r="DI18" s="49"/>
      <c r="DJ18" s="192"/>
      <c r="DK18" s="56"/>
      <c r="DL18" s="16"/>
      <c r="DM18" s="16"/>
      <c r="DN18" s="55"/>
      <c r="DO18" s="49"/>
      <c r="DP18" s="49"/>
      <c r="DQ18" s="49"/>
      <c r="DR18" s="49"/>
      <c r="DS18" s="49"/>
      <c r="DT18" s="49"/>
      <c r="DU18" s="192"/>
      <c r="DV18" s="56"/>
      <c r="DW18" s="16"/>
      <c r="DX18" s="16"/>
      <c r="DY18" s="55"/>
      <c r="DZ18" s="49"/>
      <c r="EA18" s="49"/>
      <c r="EB18" s="49"/>
      <c r="EC18" s="49"/>
      <c r="ED18" s="49"/>
      <c r="EE18" s="49"/>
      <c r="EF18" s="192"/>
      <c r="EG18" s="56"/>
      <c r="EH18" s="16"/>
      <c r="EI18" s="16"/>
      <c r="EJ18" s="55"/>
      <c r="EK18" s="49"/>
      <c r="EL18" s="49"/>
      <c r="EM18" s="49"/>
      <c r="EN18" s="49"/>
      <c r="EO18" s="49"/>
      <c r="EP18" s="49"/>
      <c r="EQ18" s="192"/>
      <c r="ER18" s="56"/>
      <c r="ES18" s="16"/>
      <c r="ET18" s="16"/>
      <c r="EU18" s="55"/>
      <c r="EV18" s="49"/>
      <c r="EW18" s="49"/>
      <c r="EX18" s="49"/>
      <c r="EY18" s="49"/>
      <c r="EZ18" s="49"/>
      <c r="FA18" s="49"/>
      <c r="FB18" s="192"/>
      <c r="FC18" s="56"/>
      <c r="FD18" s="16"/>
      <c r="FE18" s="16"/>
      <c r="FF18" s="55"/>
      <c r="FG18" s="49"/>
      <c r="FH18" s="49"/>
      <c r="FI18" s="49"/>
      <c r="FJ18" s="49"/>
      <c r="FK18" s="49"/>
      <c r="FL18" s="49"/>
      <c r="FM18" s="192"/>
      <c r="FN18" s="56"/>
      <c r="FO18" s="16"/>
      <c r="FP18" s="16"/>
      <c r="FQ18" s="55"/>
      <c r="FR18" s="49"/>
      <c r="FS18" s="49"/>
      <c r="FT18" s="49"/>
      <c r="FU18" s="49"/>
      <c r="FV18" s="49"/>
      <c r="FW18" s="49"/>
      <c r="FX18" s="192"/>
      <c r="FY18" s="56"/>
      <c r="FZ18" s="16"/>
      <c r="GA18" s="16"/>
      <c r="GB18" s="55"/>
      <c r="GC18" s="49"/>
      <c r="GD18" s="49"/>
      <c r="GE18" s="49"/>
      <c r="GF18" s="49"/>
      <c r="GG18" s="49"/>
      <c r="GH18" s="49"/>
      <c r="GI18" s="192"/>
      <c r="GJ18" s="56"/>
      <c r="GK18" s="16"/>
      <c r="GL18" s="16"/>
      <c r="GM18" s="55"/>
      <c r="GN18" s="49"/>
      <c r="GO18" s="49"/>
      <c r="GP18" s="49"/>
      <c r="GQ18" s="49"/>
      <c r="GR18" s="49"/>
      <c r="GS18" s="49"/>
      <c r="GT18" s="192"/>
      <c r="GU18" s="56"/>
      <c r="GV18" s="16"/>
      <c r="GW18" s="16"/>
      <c r="GX18" s="55"/>
      <c r="GY18" s="49"/>
      <c r="GZ18" s="49"/>
      <c r="HA18" s="49"/>
      <c r="HB18" s="49"/>
      <c r="HC18" s="49"/>
      <c r="HD18" s="49"/>
      <c r="HE18" s="192"/>
      <c r="HF18" s="56"/>
      <c r="HG18" s="16"/>
      <c r="HH18" s="16"/>
      <c r="HI18" s="55"/>
      <c r="HJ18" s="49"/>
      <c r="HK18" s="49"/>
      <c r="HL18" s="49"/>
      <c r="HM18" s="49"/>
      <c r="HN18" s="49"/>
      <c r="HO18" s="49"/>
      <c r="HP18" s="192"/>
      <c r="HQ18" s="56"/>
      <c r="HR18" s="16"/>
      <c r="HS18" s="16"/>
    </row>
    <row r="19" spans="1:227" ht="14.25" customHeight="1" x14ac:dyDescent="0.25">
      <c r="A19" s="52"/>
      <c r="B19" s="53"/>
      <c r="C19" s="139"/>
      <c r="D19" s="54"/>
      <c r="E19" s="54"/>
      <c r="F19" s="54"/>
      <c r="G19" s="51"/>
      <c r="H19" s="49"/>
      <c r="I19" s="192"/>
      <c r="J19" s="49"/>
      <c r="K19" s="49"/>
      <c r="L19" s="49"/>
      <c r="M19" s="49"/>
      <c r="N19" s="49"/>
      <c r="O19" s="192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2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2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2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2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2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2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2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2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2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2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2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2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2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2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2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2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2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2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2"/>
      <c r="HQ19" s="56"/>
      <c r="HR19" s="16"/>
      <c r="HS19" s="16"/>
    </row>
    <row r="20" spans="1:227" ht="16.5" customHeight="1" x14ac:dyDescent="0.25">
      <c r="A20" s="244"/>
      <c r="B20" s="474" t="s">
        <v>29</v>
      </c>
      <c r="C20" s="475"/>
      <c r="D20" s="54"/>
      <c r="E20" s="54"/>
      <c r="F20" s="54"/>
      <c r="G20" s="51"/>
      <c r="H20" s="49"/>
      <c r="I20" s="192"/>
      <c r="J20" s="49"/>
      <c r="K20" s="49"/>
      <c r="L20" s="49"/>
      <c r="M20" s="49"/>
      <c r="N20" s="49"/>
      <c r="O20" s="192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2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2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2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2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2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2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2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2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2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2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2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2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2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2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2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2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2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2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2"/>
      <c r="HQ20" s="56"/>
      <c r="HR20" s="16"/>
      <c r="HS20" s="16"/>
    </row>
    <row r="21" spans="1:227" ht="12.5" x14ac:dyDescent="0.25">
      <c r="A21" s="99">
        <v>1</v>
      </c>
      <c r="B21" s="470"/>
      <c r="C21" s="471"/>
      <c r="D21" s="54"/>
      <c r="E21" s="54"/>
      <c r="F21" s="54"/>
      <c r="G21" s="51"/>
      <c r="H21" s="49"/>
      <c r="I21" s="192"/>
      <c r="J21" s="49"/>
      <c r="K21" s="49"/>
      <c r="L21" s="49"/>
      <c r="M21" s="49"/>
      <c r="N21" s="49"/>
      <c r="O21" s="192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2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2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2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2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2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2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2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2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2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2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2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2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2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2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2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2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2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2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2"/>
      <c r="HQ21" s="56"/>
      <c r="HR21" s="16"/>
      <c r="HS21" s="16"/>
    </row>
    <row r="22" spans="1:227" ht="12.5" x14ac:dyDescent="0.25">
      <c r="A22" s="99">
        <v>2</v>
      </c>
      <c r="B22" s="472"/>
      <c r="C22" s="473"/>
      <c r="D22" s="54"/>
      <c r="E22" s="54"/>
      <c r="F22" s="54"/>
      <c r="G22" s="51"/>
      <c r="H22" s="49"/>
      <c r="I22" s="192"/>
      <c r="J22" s="49"/>
      <c r="K22" s="49"/>
      <c r="L22" s="49"/>
      <c r="M22" s="49"/>
      <c r="N22" s="49"/>
      <c r="O22" s="192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2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2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2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2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2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2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2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2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2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2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2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2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2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2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2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2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2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2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2"/>
      <c r="HQ22" s="56"/>
      <c r="HR22" s="16"/>
      <c r="HS22" s="16"/>
    </row>
    <row r="23" spans="1:227" ht="12.5" x14ac:dyDescent="0.25">
      <c r="A23" s="99">
        <v>3</v>
      </c>
      <c r="B23" s="470"/>
      <c r="C23" s="471"/>
      <c r="D23" s="54"/>
      <c r="E23" s="54"/>
      <c r="F23" s="54"/>
      <c r="G23" s="51"/>
      <c r="H23" s="49"/>
      <c r="I23" s="192"/>
      <c r="J23" s="49"/>
      <c r="K23" s="49"/>
      <c r="L23" s="49"/>
      <c r="M23" s="49"/>
      <c r="N23" s="49"/>
      <c r="O23" s="192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2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2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2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2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2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2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2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2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2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2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2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2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2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2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2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2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2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2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2"/>
      <c r="HQ23" s="56"/>
      <c r="HR23" s="16"/>
      <c r="HS23" s="16"/>
    </row>
    <row r="24" spans="1:227" ht="12.5" x14ac:dyDescent="0.25">
      <c r="A24" s="99">
        <v>4</v>
      </c>
      <c r="B24" s="470"/>
      <c r="C24" s="471"/>
      <c r="D24" s="54"/>
      <c r="E24" s="54"/>
      <c r="F24" s="54"/>
      <c r="G24" s="51"/>
      <c r="H24" s="49"/>
      <c r="I24" s="192"/>
      <c r="J24" s="49"/>
      <c r="K24" s="49"/>
      <c r="L24" s="49"/>
      <c r="M24" s="49"/>
      <c r="N24" s="49"/>
      <c r="O24" s="192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2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2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2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2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2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2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2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2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2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2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2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2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2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2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2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2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2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2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2"/>
      <c r="HQ24" s="56"/>
      <c r="HR24" s="16"/>
      <c r="HS24" s="16"/>
    </row>
    <row r="25" spans="1:227" ht="12.5" x14ac:dyDescent="0.25">
      <c r="A25" s="99">
        <v>5</v>
      </c>
      <c r="B25" s="470"/>
      <c r="C25" s="471"/>
      <c r="D25" s="54"/>
      <c r="E25" s="54"/>
      <c r="F25" s="54"/>
      <c r="G25" s="51"/>
      <c r="H25" s="49"/>
      <c r="I25" s="192"/>
      <c r="J25" s="49"/>
      <c r="K25" s="49"/>
      <c r="L25" s="49"/>
      <c r="M25" s="49"/>
      <c r="N25" s="49"/>
      <c r="O25" s="192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2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2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2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2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2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2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2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2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2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2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2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2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2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2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2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2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2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2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2"/>
      <c r="HQ25" s="56"/>
      <c r="HR25" s="16"/>
      <c r="HS25" s="16"/>
    </row>
    <row r="26" spans="1:227" ht="12.5" x14ac:dyDescent="0.25">
      <c r="A26" s="52"/>
      <c r="B26" s="53"/>
      <c r="C26" s="141"/>
      <c r="D26" s="54"/>
      <c r="E26" s="54"/>
      <c r="F26" s="54"/>
      <c r="G26" s="51"/>
      <c r="H26" s="49"/>
      <c r="I26" s="192"/>
      <c r="J26" s="49"/>
      <c r="K26" s="49"/>
      <c r="L26" s="49"/>
      <c r="M26" s="49"/>
      <c r="N26" s="49"/>
      <c r="O26" s="192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2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2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2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2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2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2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2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2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2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2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2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2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2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2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2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2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2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2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2"/>
      <c r="HQ26" s="56"/>
      <c r="HR26" s="16"/>
      <c r="HS26" s="16"/>
    </row>
    <row r="27" spans="1:227" ht="12.5" x14ac:dyDescent="0.25">
      <c r="A27" s="52"/>
      <c r="B27" s="53"/>
      <c r="C27" s="142"/>
      <c r="D27" s="54"/>
      <c r="E27" s="54"/>
      <c r="F27" s="54"/>
      <c r="G27" s="51"/>
      <c r="H27" s="49"/>
      <c r="I27" s="192"/>
      <c r="J27" s="49"/>
      <c r="K27" s="49"/>
      <c r="L27" s="49"/>
      <c r="M27" s="49"/>
      <c r="N27" s="49"/>
      <c r="O27" s="192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2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2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2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2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2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2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2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2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2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2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2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2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2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2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2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2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2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2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2"/>
      <c r="HQ27" s="56"/>
      <c r="HR27" s="16"/>
      <c r="HS27" s="16"/>
    </row>
    <row r="28" spans="1:227" ht="12.5" x14ac:dyDescent="0.25">
      <c r="A28" s="52"/>
      <c r="B28" s="53"/>
      <c r="C28" s="139"/>
      <c r="D28" s="54"/>
      <c r="E28" s="54"/>
      <c r="F28" s="54"/>
      <c r="G28" s="51"/>
      <c r="H28" s="49"/>
      <c r="I28" s="192"/>
      <c r="J28" s="49"/>
      <c r="K28" s="49"/>
      <c r="L28" s="49"/>
      <c r="M28" s="49"/>
      <c r="N28" s="49"/>
      <c r="O28" s="192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2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2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2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2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2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2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2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2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2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2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2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2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2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2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2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2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2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2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2"/>
      <c r="HQ28" s="56"/>
      <c r="HR28" s="16"/>
      <c r="HS28" s="16"/>
    </row>
    <row r="29" spans="1:227" ht="12.5" x14ac:dyDescent="0.25">
      <c r="A29" s="52"/>
      <c r="B29" s="53"/>
      <c r="C29" s="139"/>
      <c r="D29" s="54"/>
      <c r="E29" s="54"/>
      <c r="F29" s="54"/>
      <c r="G29" s="51"/>
      <c r="H29" s="49"/>
      <c r="I29" s="192"/>
      <c r="J29" s="49"/>
      <c r="K29" s="49"/>
      <c r="L29" s="49"/>
      <c r="M29" s="49"/>
      <c r="N29" s="49"/>
      <c r="O29" s="192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2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2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2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2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2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2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2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2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2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2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2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2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2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2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2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2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2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2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2"/>
      <c r="HQ29" s="56"/>
      <c r="HR29" s="16"/>
      <c r="HS29" s="16"/>
    </row>
    <row r="30" spans="1:227" ht="12.5" x14ac:dyDescent="0.25">
      <c r="A30" s="52"/>
      <c r="B30" s="53"/>
      <c r="C30" s="139"/>
      <c r="D30" s="54"/>
      <c r="E30" s="54"/>
      <c r="F30" s="54"/>
      <c r="G30" s="51"/>
      <c r="H30" s="49"/>
      <c r="I30" s="192"/>
      <c r="J30" s="49"/>
      <c r="K30" s="49"/>
      <c r="L30" s="49"/>
      <c r="M30" s="49"/>
      <c r="N30" s="49"/>
      <c r="O30" s="192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2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2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2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2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2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2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2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2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2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2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2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2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2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2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2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2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2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2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2"/>
      <c r="HQ30" s="56"/>
      <c r="HR30" s="16"/>
      <c r="HS30" s="16"/>
    </row>
    <row r="31" spans="1:227" ht="12.5" x14ac:dyDescent="0.25">
      <c r="A31" s="52"/>
      <c r="B31" s="53"/>
      <c r="C31" s="139"/>
      <c r="D31" s="54"/>
      <c r="E31" s="54"/>
      <c r="F31" s="54"/>
      <c r="G31" s="51"/>
      <c r="H31" s="49"/>
      <c r="I31" s="192"/>
      <c r="J31" s="49"/>
      <c r="K31" s="49"/>
      <c r="L31" s="49"/>
      <c r="M31" s="49"/>
      <c r="N31" s="49"/>
      <c r="O31" s="192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2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2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2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2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2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2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2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2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2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2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2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2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2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2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2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2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2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2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2"/>
      <c r="HQ31" s="56"/>
      <c r="HR31" s="16"/>
      <c r="HS31" s="16"/>
    </row>
    <row r="32" spans="1:227" ht="12.5" x14ac:dyDescent="0.25">
      <c r="A32" s="52"/>
      <c r="B32" s="53"/>
      <c r="C32" s="141"/>
      <c r="D32" s="54"/>
      <c r="E32" s="54"/>
      <c r="F32" s="54"/>
      <c r="G32" s="51"/>
      <c r="H32" s="49"/>
      <c r="I32" s="192"/>
      <c r="J32" s="49"/>
      <c r="K32" s="49"/>
      <c r="L32" s="49"/>
      <c r="M32" s="49"/>
      <c r="N32" s="49"/>
      <c r="O32" s="192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2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2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2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2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2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2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2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2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2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2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2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2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2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2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2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2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2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2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2"/>
      <c r="HQ32" s="56"/>
      <c r="HR32" s="16"/>
      <c r="HS32" s="16"/>
    </row>
    <row r="33" spans="1:227" ht="12.5" x14ac:dyDescent="0.25">
      <c r="A33" s="52"/>
      <c r="B33" s="53"/>
      <c r="C33" s="141"/>
      <c r="D33" s="54"/>
      <c r="E33" s="54"/>
      <c r="F33" s="54"/>
      <c r="G33" s="51"/>
      <c r="H33" s="49"/>
      <c r="I33" s="192"/>
      <c r="J33" s="49"/>
      <c r="K33" s="49"/>
      <c r="L33" s="49"/>
      <c r="M33" s="49"/>
      <c r="N33" s="49"/>
      <c r="O33" s="192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2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2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2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2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2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2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2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2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2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2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2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2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2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2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2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2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2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2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2"/>
      <c r="HQ33" s="56"/>
      <c r="HR33" s="16"/>
      <c r="HS33" s="16"/>
    </row>
    <row r="34" spans="1:227" ht="12.5" x14ac:dyDescent="0.25">
      <c r="A34" s="52"/>
      <c r="B34" s="53"/>
      <c r="C34" s="139"/>
      <c r="D34" s="54"/>
      <c r="E34" s="54"/>
      <c r="F34" s="54"/>
      <c r="G34" s="51"/>
      <c r="H34" s="49"/>
      <c r="I34" s="192"/>
      <c r="J34" s="49"/>
      <c r="K34" s="49"/>
      <c r="L34" s="49"/>
      <c r="M34" s="49"/>
      <c r="N34" s="49"/>
      <c r="O34" s="192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2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2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2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2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2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2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2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2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2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2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2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2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2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2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2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2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2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2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2"/>
      <c r="HQ34" s="56"/>
      <c r="HR34" s="16"/>
      <c r="HS34" s="16"/>
    </row>
    <row r="35" spans="1:227" ht="12.5" x14ac:dyDescent="0.25">
      <c r="A35" s="52"/>
      <c r="B35" s="53"/>
      <c r="C35" s="139"/>
      <c r="D35" s="54"/>
      <c r="E35" s="54"/>
      <c r="F35" s="54"/>
      <c r="G35" s="51"/>
      <c r="H35" s="49"/>
      <c r="I35" s="192"/>
      <c r="J35" s="49"/>
      <c r="K35" s="49"/>
      <c r="L35" s="49"/>
      <c r="M35" s="49"/>
      <c r="N35" s="49"/>
      <c r="O35" s="192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2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2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2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2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2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2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2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2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2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2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2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2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2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2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2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2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2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2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2"/>
      <c r="HQ35" s="56"/>
      <c r="HR35" s="16"/>
      <c r="HS35" s="16"/>
    </row>
    <row r="36" spans="1:227" ht="12.5" x14ac:dyDescent="0.25">
      <c r="A36" s="52"/>
      <c r="B36" s="53"/>
      <c r="C36" s="139"/>
      <c r="D36" s="54"/>
      <c r="E36" s="54"/>
      <c r="F36" s="54"/>
      <c r="G36" s="51"/>
      <c r="H36" s="49"/>
      <c r="I36" s="192"/>
      <c r="J36" s="49"/>
      <c r="K36" s="49"/>
      <c r="L36" s="49"/>
      <c r="M36" s="49"/>
      <c r="N36" s="49"/>
      <c r="O36" s="192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2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2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2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2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2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2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2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2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2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2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2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2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2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2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2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2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2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2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2"/>
      <c r="HQ36" s="56"/>
      <c r="HR36" s="16"/>
      <c r="HS36" s="16"/>
    </row>
    <row r="37" spans="1:227" ht="12.5" x14ac:dyDescent="0.25">
      <c r="A37" s="52"/>
      <c r="B37" s="53"/>
      <c r="C37" s="141"/>
      <c r="D37" s="54"/>
      <c r="E37" s="54"/>
      <c r="F37" s="54"/>
      <c r="G37" s="51"/>
      <c r="H37" s="49"/>
      <c r="I37" s="192"/>
      <c r="J37" s="49"/>
      <c r="K37" s="49"/>
      <c r="L37" s="49"/>
      <c r="M37" s="49"/>
      <c r="N37" s="49"/>
      <c r="O37" s="192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2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2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2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2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2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2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2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2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2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2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2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2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2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2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2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2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2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2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2"/>
      <c r="HQ37" s="56"/>
      <c r="HR37" s="16"/>
      <c r="HS37" s="16"/>
    </row>
    <row r="38" spans="1:227" ht="12.5" x14ac:dyDescent="0.25">
      <c r="A38" s="52"/>
      <c r="B38" s="53"/>
      <c r="C38" s="141"/>
      <c r="D38" s="54"/>
      <c r="E38" s="54"/>
      <c r="F38" s="54"/>
      <c r="G38" s="51"/>
      <c r="H38" s="49"/>
      <c r="I38" s="192"/>
      <c r="J38" s="49"/>
      <c r="K38" s="49"/>
      <c r="L38" s="49"/>
      <c r="M38" s="49"/>
      <c r="N38" s="49"/>
      <c r="O38" s="192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2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2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2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2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2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2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2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2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2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2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2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2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2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2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2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2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2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2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2"/>
      <c r="HQ38" s="56"/>
      <c r="HR38" s="16"/>
      <c r="HS38" s="16"/>
    </row>
    <row r="39" spans="1:227" ht="12.5" x14ac:dyDescent="0.25">
      <c r="A39" s="52"/>
      <c r="B39" s="53"/>
      <c r="C39" s="139"/>
      <c r="D39" s="54"/>
      <c r="E39" s="54"/>
      <c r="F39" s="54"/>
      <c r="G39" s="51"/>
      <c r="H39" s="49"/>
      <c r="I39" s="192"/>
      <c r="J39" s="49"/>
      <c r="K39" s="49"/>
      <c r="L39" s="49"/>
      <c r="M39" s="49"/>
      <c r="N39" s="49"/>
      <c r="O39" s="192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2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2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2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2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2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2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2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2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2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2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2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2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2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2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2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2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2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2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2"/>
      <c r="HQ39" s="56"/>
      <c r="HR39" s="16"/>
      <c r="HS39" s="16"/>
    </row>
    <row r="40" spans="1:227" x14ac:dyDescent="0.25">
      <c r="A40" s="57"/>
      <c r="B40" s="58"/>
      <c r="C40" s="143"/>
      <c r="D40" s="59"/>
      <c r="E40" s="59"/>
      <c r="F40" s="59"/>
      <c r="G40" s="60"/>
      <c r="H40" s="49"/>
      <c r="I40" s="192"/>
      <c r="J40" s="49"/>
      <c r="K40" s="49"/>
      <c r="L40" s="49"/>
      <c r="M40" s="49"/>
      <c r="N40" s="49"/>
      <c r="O40" s="192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2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2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2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2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2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2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2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2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2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2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2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2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2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2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2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2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2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2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2"/>
      <c r="HQ40" s="56"/>
      <c r="HR40" s="16"/>
      <c r="HS40" s="16"/>
    </row>
    <row r="41" spans="1:227" x14ac:dyDescent="0.25">
      <c r="A41" s="57"/>
      <c r="B41" s="58"/>
      <c r="C41" s="143"/>
      <c r="D41" s="59"/>
      <c r="E41" s="59"/>
      <c r="F41" s="59"/>
      <c r="G41" s="60"/>
      <c r="H41" s="49"/>
      <c r="I41" s="192"/>
      <c r="J41" s="49"/>
      <c r="K41" s="49"/>
      <c r="L41" s="49"/>
      <c r="M41" s="49"/>
      <c r="N41" s="49"/>
      <c r="O41" s="192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2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2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2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2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2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2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2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2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2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2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2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2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2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2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2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2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2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2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2"/>
      <c r="HQ41" s="56"/>
      <c r="HR41" s="16"/>
      <c r="HS41" s="16"/>
    </row>
    <row r="42" spans="1:227" x14ac:dyDescent="0.25">
      <c r="A42" s="57"/>
      <c r="B42" s="58"/>
      <c r="C42" s="143"/>
      <c r="D42" s="59"/>
      <c r="E42" s="59"/>
      <c r="F42" s="59"/>
      <c r="G42" s="60"/>
      <c r="H42" s="49"/>
      <c r="I42" s="192"/>
      <c r="J42" s="49"/>
      <c r="K42" s="49"/>
      <c r="L42" s="49"/>
      <c r="M42" s="49"/>
      <c r="N42" s="49"/>
      <c r="O42" s="192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2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2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2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2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2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2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2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2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2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2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2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2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2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2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2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2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2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2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2"/>
      <c r="HQ42" s="56"/>
      <c r="HR42" s="16"/>
      <c r="HS42" s="16"/>
    </row>
    <row r="43" spans="1:227" x14ac:dyDescent="0.25">
      <c r="A43" s="57"/>
      <c r="B43" s="58"/>
      <c r="C43" s="144"/>
      <c r="D43" s="59"/>
      <c r="E43" s="59"/>
      <c r="F43" s="59"/>
      <c r="G43" s="60"/>
      <c r="H43" s="49"/>
      <c r="I43" s="192"/>
      <c r="J43" s="49"/>
      <c r="K43" s="49"/>
      <c r="L43" s="49"/>
      <c r="M43" s="49"/>
      <c r="N43" s="49"/>
      <c r="O43" s="192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2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2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2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2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2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2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2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2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2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2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2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2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2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2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2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2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2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2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2"/>
      <c r="HQ43" s="56"/>
      <c r="HR43" s="16"/>
      <c r="HS43" s="16"/>
    </row>
    <row r="44" spans="1:227" x14ac:dyDescent="0.25">
      <c r="A44" s="57"/>
      <c r="B44" s="58"/>
      <c r="C44" s="144"/>
      <c r="D44" s="59"/>
      <c r="E44" s="59"/>
      <c r="F44" s="59"/>
      <c r="G44" s="60"/>
      <c r="H44" s="49"/>
      <c r="I44" s="192"/>
      <c r="J44" s="49"/>
      <c r="K44" s="49"/>
      <c r="L44" s="49"/>
      <c r="M44" s="49"/>
      <c r="N44" s="49"/>
      <c r="O44" s="192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2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2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2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2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2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2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2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2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2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2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2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2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2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2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2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2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2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2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2"/>
      <c r="HQ44" s="56"/>
      <c r="HR44" s="16"/>
      <c r="HS44" s="16"/>
    </row>
    <row r="45" spans="1:227" x14ac:dyDescent="0.25">
      <c r="A45" s="57"/>
      <c r="B45" s="58"/>
      <c r="C45" s="143"/>
      <c r="D45" s="59"/>
      <c r="E45" s="59"/>
      <c r="F45" s="59"/>
      <c r="G45" s="60"/>
      <c r="H45" s="49"/>
      <c r="I45" s="192"/>
      <c r="J45" s="49"/>
      <c r="K45" s="49"/>
      <c r="L45" s="49"/>
      <c r="M45" s="49"/>
      <c r="N45" s="49"/>
      <c r="O45" s="192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2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2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2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2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2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2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2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2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2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2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2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2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2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2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2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2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2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2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2"/>
      <c r="HQ45" s="56"/>
      <c r="HR45" s="16"/>
      <c r="HS45" s="16"/>
    </row>
    <row r="46" spans="1:227" x14ac:dyDescent="0.25">
      <c r="A46" s="57"/>
      <c r="B46" s="58"/>
      <c r="C46" s="143"/>
      <c r="D46" s="59"/>
      <c r="E46" s="59"/>
      <c r="F46" s="59"/>
      <c r="G46" s="60"/>
      <c r="H46" s="49"/>
      <c r="I46" s="192"/>
      <c r="J46" s="49"/>
      <c r="K46" s="49"/>
      <c r="L46" s="49"/>
      <c r="M46" s="49"/>
      <c r="N46" s="49"/>
      <c r="O46" s="192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2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2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2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2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2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2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2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2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2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2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2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2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2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2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2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2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2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2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2"/>
      <c r="HQ46" s="56"/>
      <c r="HR46" s="16"/>
      <c r="HS46" s="16"/>
    </row>
    <row r="47" spans="1:227" x14ac:dyDescent="0.25">
      <c r="A47" s="57"/>
      <c r="B47" s="58"/>
      <c r="C47" s="143"/>
      <c r="D47" s="59"/>
      <c r="E47" s="59"/>
      <c r="F47" s="59"/>
      <c r="G47" s="60"/>
      <c r="H47" s="49"/>
      <c r="I47" s="192"/>
      <c r="J47" s="49"/>
      <c r="K47" s="49"/>
      <c r="L47" s="49"/>
      <c r="M47" s="49"/>
      <c r="N47" s="49"/>
      <c r="O47" s="192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2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2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2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2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2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2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2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2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2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2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2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2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2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2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2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2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2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2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2"/>
      <c r="HQ47" s="56"/>
      <c r="HR47" s="16"/>
      <c r="HS47" s="16"/>
    </row>
    <row r="48" spans="1:227" x14ac:dyDescent="0.25">
      <c r="A48" s="57"/>
      <c r="B48" s="58"/>
      <c r="C48" s="144"/>
      <c r="D48" s="59"/>
      <c r="E48" s="59"/>
      <c r="F48" s="59"/>
      <c r="G48" s="60"/>
      <c r="H48" s="49"/>
      <c r="I48" s="192"/>
      <c r="J48" s="49"/>
      <c r="K48" s="49"/>
      <c r="L48" s="49"/>
      <c r="M48" s="49"/>
      <c r="N48" s="49"/>
      <c r="O48" s="192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2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2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2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2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2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2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2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2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2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2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2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2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2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2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2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2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2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2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2"/>
      <c r="HQ48" s="56"/>
      <c r="HR48" s="16"/>
      <c r="HS48" s="16"/>
    </row>
    <row r="49" spans="1:227" x14ac:dyDescent="0.25">
      <c r="A49" s="57"/>
      <c r="B49" s="58"/>
      <c r="C49" s="144"/>
      <c r="D49" s="59"/>
      <c r="E49" s="59"/>
      <c r="F49" s="59"/>
      <c r="G49" s="60"/>
      <c r="H49" s="49"/>
      <c r="I49" s="192"/>
      <c r="J49" s="49"/>
      <c r="K49" s="49"/>
      <c r="L49" s="49"/>
      <c r="M49" s="49"/>
      <c r="N49" s="49"/>
      <c r="O49" s="192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2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2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2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2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2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2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2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2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2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2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2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2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2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2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2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2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2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2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2"/>
      <c r="HQ49" s="56"/>
      <c r="HR49" s="16"/>
      <c r="HS49" s="16"/>
    </row>
    <row r="50" spans="1:227" x14ac:dyDescent="0.25">
      <c r="A50" s="57"/>
      <c r="B50" s="58"/>
      <c r="C50" s="143"/>
      <c r="D50" s="59"/>
      <c r="E50" s="59"/>
      <c r="F50" s="59"/>
      <c r="G50" s="60"/>
      <c r="H50" s="49"/>
      <c r="I50" s="192"/>
      <c r="J50" s="49"/>
      <c r="K50" s="49"/>
      <c r="L50" s="49"/>
      <c r="M50" s="49"/>
      <c r="N50" s="49"/>
      <c r="O50" s="192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2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2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2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2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2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2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2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2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2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2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2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2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2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2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2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2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2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2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2"/>
      <c r="HQ50" s="56"/>
      <c r="HR50" s="16"/>
      <c r="HS50" s="16"/>
    </row>
    <row r="51" spans="1:227" x14ac:dyDescent="0.25">
      <c r="A51" s="57"/>
      <c r="B51" s="58"/>
      <c r="C51" s="143"/>
      <c r="D51" s="59"/>
      <c r="E51" s="59"/>
      <c r="F51" s="59"/>
      <c r="G51" s="60"/>
      <c r="H51" s="49"/>
      <c r="I51" s="192"/>
      <c r="J51" s="49"/>
      <c r="K51" s="49"/>
      <c r="L51" s="49"/>
      <c r="M51" s="49"/>
      <c r="N51" s="49"/>
      <c r="O51" s="192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2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2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2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2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2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2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2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2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2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2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2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2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2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2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2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2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2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2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2"/>
      <c r="HQ51" s="56"/>
      <c r="HR51" s="16"/>
      <c r="HS51" s="16"/>
    </row>
    <row r="52" spans="1:227" x14ac:dyDescent="0.25">
      <c r="A52" s="57"/>
      <c r="B52" s="58"/>
      <c r="C52" s="143"/>
      <c r="D52" s="59"/>
      <c r="E52" s="59"/>
      <c r="F52" s="59"/>
      <c r="G52" s="60"/>
      <c r="H52" s="49"/>
      <c r="I52" s="192"/>
      <c r="J52" s="49"/>
      <c r="K52" s="49"/>
      <c r="L52" s="49"/>
      <c r="M52" s="49"/>
      <c r="N52" s="49"/>
      <c r="O52" s="192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2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2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2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2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2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2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2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2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2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2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2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2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2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2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2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2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2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2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2"/>
      <c r="HQ52" s="56"/>
      <c r="HR52" s="16"/>
      <c r="HS52" s="16"/>
    </row>
    <row r="53" spans="1:227" x14ac:dyDescent="0.25">
      <c r="A53" s="57"/>
      <c r="B53" s="58"/>
      <c r="C53" s="144"/>
      <c r="D53" s="59"/>
      <c r="E53" s="59"/>
      <c r="F53" s="59"/>
      <c r="G53" s="60"/>
      <c r="H53" s="49"/>
      <c r="I53" s="192"/>
      <c r="J53" s="49"/>
      <c r="K53" s="49"/>
      <c r="L53" s="49"/>
      <c r="M53" s="49"/>
      <c r="N53" s="49"/>
      <c r="O53" s="192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2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2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2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2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2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2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2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2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2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2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2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2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2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2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2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2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2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2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2"/>
      <c r="HQ53" s="56"/>
      <c r="HR53" s="16"/>
      <c r="HS53" s="16"/>
    </row>
    <row r="54" spans="1:227" x14ac:dyDescent="0.25">
      <c r="A54" s="57"/>
      <c r="B54" s="58"/>
      <c r="C54" s="143"/>
      <c r="D54" s="59"/>
      <c r="E54" s="59"/>
      <c r="F54" s="59"/>
      <c r="G54" s="60"/>
      <c r="H54" s="49"/>
      <c r="I54" s="192"/>
      <c r="J54" s="49"/>
      <c r="K54" s="49"/>
      <c r="L54" s="49"/>
      <c r="M54" s="49"/>
      <c r="N54" s="49"/>
      <c r="O54" s="192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2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2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2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2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2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2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2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2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2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2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2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2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2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2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2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2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2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2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2"/>
      <c r="HQ54" s="56"/>
      <c r="HR54" s="16"/>
      <c r="HS54" s="16"/>
    </row>
    <row r="55" spans="1:227" x14ac:dyDescent="0.25">
      <c r="A55" s="57"/>
      <c r="B55" s="58"/>
      <c r="C55" s="143"/>
      <c r="D55" s="59"/>
      <c r="E55" s="59"/>
      <c r="F55" s="59"/>
      <c r="G55" s="60"/>
      <c r="H55" s="49"/>
      <c r="I55" s="192"/>
      <c r="J55" s="49"/>
      <c r="K55" s="49"/>
      <c r="L55" s="49"/>
      <c r="M55" s="49"/>
      <c r="N55" s="49"/>
      <c r="O55" s="192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2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2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2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2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2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2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2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2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2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2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2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2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2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2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2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2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2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2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2"/>
      <c r="HQ55" s="56"/>
      <c r="HR55" s="16"/>
      <c r="HS55" s="16"/>
    </row>
    <row r="56" spans="1:227" x14ac:dyDescent="0.25">
      <c r="A56" s="57"/>
      <c r="B56" s="58"/>
      <c r="C56" s="143"/>
      <c r="D56" s="59"/>
      <c r="E56" s="59"/>
      <c r="F56" s="59"/>
      <c r="G56" s="60"/>
      <c r="H56" s="49"/>
      <c r="I56" s="192"/>
      <c r="J56" s="49"/>
      <c r="K56" s="49"/>
      <c r="L56" s="49"/>
      <c r="M56" s="49"/>
      <c r="N56" s="49"/>
      <c r="O56" s="192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2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2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2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2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2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2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2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2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2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2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2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2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2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2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2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2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2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2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2"/>
      <c r="HQ56" s="56"/>
      <c r="HR56" s="16"/>
      <c r="HS56" s="16"/>
    </row>
    <row r="57" spans="1:227" x14ac:dyDescent="0.25">
      <c r="A57" s="57"/>
      <c r="B57" s="58"/>
      <c r="C57" s="143"/>
      <c r="D57" s="59"/>
      <c r="E57" s="59"/>
      <c r="F57" s="59"/>
      <c r="G57" s="60"/>
      <c r="H57" s="49"/>
      <c r="I57" s="192"/>
      <c r="J57" s="49"/>
      <c r="K57" s="49"/>
      <c r="L57" s="49"/>
      <c r="M57" s="49"/>
      <c r="N57" s="49"/>
      <c r="O57" s="192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2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2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2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2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2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2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2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2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2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2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2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2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2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2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2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2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2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2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2"/>
      <c r="HQ57" s="56"/>
      <c r="HR57" s="16"/>
      <c r="HS57" s="16"/>
    </row>
    <row r="58" spans="1:227" x14ac:dyDescent="0.25">
      <c r="A58" s="57"/>
      <c r="B58" s="58"/>
      <c r="C58" s="143"/>
      <c r="D58" s="59"/>
      <c r="E58" s="59"/>
      <c r="F58" s="59"/>
      <c r="G58" s="60"/>
      <c r="H58" s="49"/>
      <c r="I58" s="192"/>
      <c r="J58" s="49"/>
      <c r="K58" s="49"/>
      <c r="L58" s="49"/>
      <c r="M58" s="49"/>
      <c r="N58" s="49"/>
      <c r="O58" s="192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2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2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2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2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2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2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2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2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2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2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2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2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2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2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2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2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2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2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2"/>
      <c r="HQ58" s="56"/>
      <c r="HR58" s="16"/>
      <c r="HS58" s="16"/>
    </row>
    <row r="59" spans="1:227" x14ac:dyDescent="0.25">
      <c r="A59" s="57"/>
      <c r="B59" s="58"/>
      <c r="C59" s="143"/>
      <c r="D59" s="59"/>
      <c r="E59" s="59"/>
      <c r="F59" s="59"/>
      <c r="G59" s="60"/>
      <c r="H59" s="49"/>
      <c r="I59" s="192"/>
      <c r="J59" s="49"/>
      <c r="K59" s="49"/>
      <c r="L59" s="49"/>
      <c r="M59" s="49"/>
      <c r="N59" s="49"/>
      <c r="O59" s="192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2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2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2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2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2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2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2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2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2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2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2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2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2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2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2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2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2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2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2"/>
      <c r="HQ59" s="56"/>
      <c r="HR59" s="16"/>
      <c r="HS59" s="16"/>
    </row>
    <row r="60" spans="1:227" x14ac:dyDescent="0.25">
      <c r="A60" s="57"/>
      <c r="B60" s="58"/>
      <c r="C60" s="144"/>
      <c r="D60" s="59"/>
      <c r="E60" s="59"/>
      <c r="F60" s="59"/>
      <c r="G60" s="60"/>
      <c r="H60" s="49"/>
      <c r="I60" s="192"/>
      <c r="J60" s="49"/>
      <c r="K60" s="49"/>
      <c r="L60" s="49"/>
      <c r="M60" s="49"/>
      <c r="N60" s="49"/>
      <c r="O60" s="192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2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2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2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2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2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2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2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2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2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2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2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2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2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2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2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2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2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2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2"/>
      <c r="HQ60" s="56"/>
      <c r="HR60" s="16"/>
      <c r="HS60" s="16"/>
    </row>
    <row r="61" spans="1:227" x14ac:dyDescent="0.25">
      <c r="A61" s="57"/>
      <c r="B61" s="58"/>
      <c r="C61" s="143"/>
      <c r="D61" s="59"/>
      <c r="E61" s="59"/>
      <c r="F61" s="59"/>
      <c r="G61" s="60"/>
      <c r="H61" s="49"/>
      <c r="I61" s="192"/>
      <c r="J61" s="49"/>
      <c r="K61" s="49"/>
      <c r="L61" s="49"/>
      <c r="M61" s="49"/>
      <c r="N61" s="49"/>
      <c r="O61" s="192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2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2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2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2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2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2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2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2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2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2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2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2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2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2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2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2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2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2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2"/>
      <c r="HQ61" s="56"/>
      <c r="HR61" s="16"/>
      <c r="HS61" s="16"/>
    </row>
    <row r="62" spans="1:227" x14ac:dyDescent="0.25">
      <c r="A62" s="57"/>
      <c r="B62" s="58"/>
      <c r="C62" s="143"/>
      <c r="D62" s="59"/>
      <c r="E62" s="59"/>
      <c r="F62" s="59"/>
      <c r="G62" s="60"/>
      <c r="H62" s="49"/>
      <c r="I62" s="192"/>
      <c r="J62" s="49"/>
      <c r="K62" s="49"/>
      <c r="L62" s="49"/>
      <c r="M62" s="49"/>
      <c r="N62" s="49"/>
      <c r="O62" s="192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2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2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2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2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2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2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2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2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2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2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2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2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2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2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2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2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2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2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2"/>
      <c r="HQ62" s="56"/>
      <c r="HR62" s="16"/>
      <c r="HS62" s="16"/>
    </row>
    <row r="63" spans="1:227" x14ac:dyDescent="0.25">
      <c r="A63" s="57"/>
      <c r="B63" s="58"/>
      <c r="C63" s="143"/>
      <c r="D63" s="59"/>
      <c r="E63" s="59"/>
      <c r="F63" s="59"/>
      <c r="G63" s="60"/>
      <c r="H63" s="49"/>
      <c r="I63" s="192"/>
      <c r="J63" s="49"/>
      <c r="K63" s="49"/>
      <c r="L63" s="49"/>
      <c r="M63" s="49"/>
      <c r="N63" s="49"/>
      <c r="O63" s="192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2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2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2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2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2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2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2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2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2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2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2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2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2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2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2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2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2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2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2"/>
      <c r="HQ63" s="56"/>
      <c r="HR63" s="16"/>
      <c r="HS63" s="16"/>
    </row>
    <row r="64" spans="1:227" x14ac:dyDescent="0.25">
      <c r="A64" s="57"/>
      <c r="B64" s="58"/>
      <c r="C64" s="143"/>
      <c r="D64" s="59"/>
      <c r="E64" s="59"/>
      <c r="F64" s="59"/>
      <c r="G64" s="60"/>
      <c r="H64" s="49"/>
      <c r="I64" s="192"/>
      <c r="J64" s="49"/>
      <c r="K64" s="49"/>
      <c r="L64" s="49"/>
      <c r="M64" s="49"/>
      <c r="N64" s="49"/>
      <c r="O64" s="192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2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2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2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2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2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2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2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2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2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2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2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2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2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2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2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2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2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2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2"/>
      <c r="HQ64" s="56"/>
      <c r="HR64" s="16"/>
      <c r="HS64" s="16"/>
    </row>
    <row r="65" spans="1:227" x14ac:dyDescent="0.25">
      <c r="A65" s="57"/>
      <c r="B65" s="58"/>
      <c r="C65" s="143"/>
      <c r="D65" s="59"/>
      <c r="E65" s="59"/>
      <c r="F65" s="59"/>
      <c r="G65" s="60"/>
      <c r="H65" s="49"/>
      <c r="I65" s="192"/>
      <c r="J65" s="49"/>
      <c r="K65" s="49"/>
      <c r="L65" s="49"/>
      <c r="M65" s="49"/>
      <c r="N65" s="49"/>
      <c r="O65" s="192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2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2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2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2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2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2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2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2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2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2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2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2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2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2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2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2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2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2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2"/>
      <c r="HQ65" s="56"/>
      <c r="HR65" s="16"/>
      <c r="HS65" s="16"/>
    </row>
    <row r="66" spans="1:227" x14ac:dyDescent="0.25">
      <c r="A66" s="57"/>
      <c r="B66" s="58"/>
      <c r="C66" s="143"/>
      <c r="D66" s="59"/>
      <c r="E66" s="59"/>
      <c r="F66" s="59"/>
      <c r="G66" s="60"/>
      <c r="H66" s="49"/>
      <c r="I66" s="192"/>
      <c r="J66" s="49"/>
      <c r="K66" s="49"/>
      <c r="L66" s="49"/>
      <c r="M66" s="49"/>
      <c r="N66" s="49"/>
      <c r="O66" s="192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2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2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2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2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2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2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2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2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2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2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2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2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2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2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2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2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2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2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2"/>
      <c r="HQ66" s="56"/>
      <c r="HR66" s="16"/>
      <c r="HS66" s="16"/>
    </row>
    <row r="67" spans="1:227" x14ac:dyDescent="0.25">
      <c r="A67" s="57"/>
      <c r="B67" s="58"/>
      <c r="C67" s="143"/>
      <c r="D67" s="59"/>
      <c r="E67" s="59"/>
      <c r="F67" s="59"/>
      <c r="G67" s="60"/>
      <c r="H67" s="49"/>
      <c r="I67" s="192"/>
      <c r="J67" s="49"/>
      <c r="K67" s="49"/>
      <c r="L67" s="49"/>
      <c r="M67" s="49"/>
      <c r="N67" s="49"/>
      <c r="O67" s="192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2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2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2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2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2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2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2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2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2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2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2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2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2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2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2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2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2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2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2"/>
      <c r="HQ67" s="56"/>
      <c r="HR67" s="16"/>
      <c r="HS67" s="16"/>
    </row>
    <row r="68" spans="1:227" x14ac:dyDescent="0.25">
      <c r="A68" s="57"/>
      <c r="B68" s="58"/>
      <c r="C68" s="143"/>
      <c r="D68" s="59"/>
      <c r="E68" s="59"/>
      <c r="F68" s="59"/>
      <c r="G68" s="60"/>
      <c r="I68" s="192"/>
      <c r="J68" s="49"/>
      <c r="K68" s="49"/>
      <c r="L68" s="49"/>
      <c r="M68" s="49"/>
      <c r="N68" s="49"/>
      <c r="O68" s="192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2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2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2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2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2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2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2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2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2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2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2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2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2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2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2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2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2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2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2"/>
      <c r="HQ68" s="56"/>
      <c r="HR68" s="16"/>
      <c r="HS68" s="16"/>
    </row>
    <row r="69" spans="1:227" x14ac:dyDescent="0.25">
      <c r="A69" s="57"/>
      <c r="B69" s="58"/>
      <c r="C69" s="143"/>
      <c r="D69" s="59"/>
      <c r="E69" s="59"/>
      <c r="F69" s="59"/>
      <c r="G69" s="60"/>
      <c r="I69" s="192"/>
      <c r="J69" s="49"/>
      <c r="K69" s="49"/>
      <c r="L69" s="49"/>
      <c r="M69" s="49"/>
      <c r="N69" s="49"/>
      <c r="O69" s="192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2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2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2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2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2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2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2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2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2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2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2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2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2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2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2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2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2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2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2"/>
      <c r="HQ69" s="56"/>
      <c r="HR69" s="16"/>
      <c r="HS69" s="16"/>
    </row>
    <row r="70" spans="1:227" x14ac:dyDescent="0.25">
      <c r="A70" s="57"/>
      <c r="B70" s="58"/>
      <c r="C70" s="143"/>
      <c r="D70" s="59"/>
      <c r="E70" s="59"/>
      <c r="F70" s="59"/>
      <c r="G70" s="60"/>
      <c r="I70" s="192"/>
      <c r="J70" s="49"/>
      <c r="K70" s="49"/>
      <c r="L70" s="49"/>
      <c r="M70" s="49"/>
      <c r="N70" s="49"/>
      <c r="O70" s="192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2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2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2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2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2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2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2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2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2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2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2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2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2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2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2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2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2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2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2"/>
      <c r="HQ70" s="56"/>
      <c r="HR70" s="16"/>
      <c r="HS70" s="16"/>
    </row>
    <row r="71" spans="1:227" x14ac:dyDescent="0.25">
      <c r="A71" s="57"/>
      <c r="B71" s="58"/>
      <c r="C71" s="143"/>
      <c r="D71" s="59"/>
      <c r="E71" s="59"/>
      <c r="F71" s="59"/>
      <c r="G71" s="60"/>
      <c r="I71" s="192"/>
      <c r="J71" s="49"/>
      <c r="K71" s="49"/>
      <c r="L71" s="49"/>
      <c r="M71" s="49"/>
      <c r="N71" s="49"/>
      <c r="O71" s="192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2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2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2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2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2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2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2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2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2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2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2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2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2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2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2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2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2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2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2"/>
      <c r="HQ71" s="56"/>
      <c r="HR71" s="16"/>
      <c r="HS71" s="16"/>
    </row>
    <row r="72" spans="1:227" x14ac:dyDescent="0.25">
      <c r="A72" s="57"/>
      <c r="B72" s="58"/>
      <c r="C72" s="143"/>
      <c r="D72" s="59"/>
      <c r="E72" s="59"/>
      <c r="F72" s="59"/>
      <c r="G72" s="60"/>
      <c r="H72" s="49"/>
    </row>
    <row r="73" spans="1:227" x14ac:dyDescent="0.25">
      <c r="A73" s="57"/>
      <c r="B73" s="58"/>
      <c r="C73" s="143"/>
      <c r="D73" s="59"/>
      <c r="E73" s="59"/>
      <c r="F73" s="59"/>
      <c r="G73" s="60"/>
      <c r="H73" s="49"/>
    </row>
    <row r="74" spans="1:227" x14ac:dyDescent="0.25">
      <c r="A74" s="57"/>
      <c r="B74" s="58"/>
      <c r="C74" s="143"/>
      <c r="D74" s="59"/>
      <c r="E74" s="59"/>
      <c r="F74" s="59"/>
      <c r="G74" s="60"/>
      <c r="H74" s="49"/>
    </row>
    <row r="75" spans="1:227" x14ac:dyDescent="0.25">
      <c r="A75" s="57"/>
      <c r="B75" s="58"/>
      <c r="C75" s="143"/>
      <c r="D75" s="59"/>
      <c r="E75" s="59"/>
      <c r="F75" s="59"/>
      <c r="G75" s="60"/>
      <c r="H75" s="49"/>
    </row>
    <row r="76" spans="1:227" x14ac:dyDescent="0.25">
      <c r="A76" s="57"/>
      <c r="B76" s="58"/>
      <c r="C76" s="143"/>
      <c r="D76" s="59"/>
      <c r="E76" s="59"/>
      <c r="F76" s="59"/>
      <c r="G76" s="60"/>
      <c r="H76" s="49"/>
      <c r="I76" s="192"/>
      <c r="J76" s="49"/>
      <c r="K76" s="49"/>
      <c r="L76" s="49"/>
      <c r="M76" s="49"/>
      <c r="N76" s="49"/>
      <c r="O76" s="192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2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2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2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2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2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2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2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2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2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2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2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2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2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2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2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2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2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2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2"/>
      <c r="HQ76" s="56"/>
      <c r="HR76" s="16"/>
      <c r="HS76" s="16"/>
    </row>
    <row r="77" spans="1:227" x14ac:dyDescent="0.25">
      <c r="A77" s="57"/>
      <c r="B77" s="58"/>
      <c r="C77" s="143"/>
      <c r="D77" s="59"/>
      <c r="E77" s="59"/>
      <c r="F77" s="59"/>
      <c r="G77" s="60"/>
      <c r="H77" s="49"/>
      <c r="I77" s="192"/>
      <c r="J77" s="49"/>
      <c r="K77" s="49"/>
      <c r="L77" s="49"/>
      <c r="M77" s="49"/>
      <c r="N77" s="49"/>
      <c r="O77" s="192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2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2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2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2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2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2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2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2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2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2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2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2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2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2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2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2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2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2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2"/>
      <c r="HQ77" s="56"/>
      <c r="HR77" s="16"/>
      <c r="HS77" s="16"/>
    </row>
    <row r="78" spans="1:227" x14ac:dyDescent="0.25">
      <c r="A78" s="57"/>
      <c r="B78" s="58"/>
      <c r="C78" s="143"/>
      <c r="D78" s="59"/>
      <c r="E78" s="59"/>
      <c r="F78" s="59"/>
      <c r="G78" s="60"/>
      <c r="H78" s="49"/>
      <c r="I78" s="192"/>
      <c r="J78" s="49"/>
      <c r="K78" s="49"/>
      <c r="L78" s="49"/>
      <c r="M78" s="49"/>
      <c r="N78" s="49"/>
      <c r="O78" s="192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2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2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2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2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2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2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2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2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2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2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2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2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2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2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2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2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2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2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2"/>
      <c r="HQ78" s="56"/>
      <c r="HR78" s="16"/>
      <c r="HS78" s="16"/>
    </row>
    <row r="79" spans="1:227" x14ac:dyDescent="0.25">
      <c r="A79" s="57"/>
      <c r="B79" s="58"/>
      <c r="C79" s="143"/>
      <c r="D79" s="59"/>
      <c r="E79" s="59"/>
      <c r="F79" s="59"/>
      <c r="G79" s="60"/>
      <c r="H79" s="49"/>
      <c r="I79" s="192"/>
      <c r="J79" s="49"/>
      <c r="K79" s="49"/>
      <c r="L79" s="49"/>
      <c r="M79" s="49"/>
      <c r="N79" s="49"/>
      <c r="O79" s="192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2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2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2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2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2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2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2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2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2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2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2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2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2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2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2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2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2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2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2"/>
      <c r="HQ79" s="56"/>
      <c r="HR79" s="16"/>
      <c r="HS79" s="16"/>
    </row>
    <row r="80" spans="1:227" x14ac:dyDescent="0.25">
      <c r="A80" s="57"/>
      <c r="B80" s="58"/>
      <c r="C80" s="145"/>
      <c r="D80" s="61"/>
      <c r="E80" s="61"/>
      <c r="F80" s="61"/>
      <c r="G80" s="60"/>
      <c r="H80" s="49"/>
      <c r="I80" s="192"/>
      <c r="J80" s="49"/>
      <c r="K80" s="49"/>
      <c r="L80" s="49"/>
      <c r="M80" s="49"/>
      <c r="N80" s="49"/>
      <c r="O80" s="192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2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2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2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2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2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2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2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2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2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2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2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2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2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2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2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2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2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2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2"/>
      <c r="HQ80" s="56"/>
      <c r="HR80" s="16"/>
      <c r="HS80" s="16"/>
    </row>
    <row r="81" spans="1:227" x14ac:dyDescent="0.25">
      <c r="A81" s="62"/>
      <c r="B81" s="63"/>
      <c r="C81" s="64"/>
      <c r="D81" s="65"/>
      <c r="E81" s="65"/>
      <c r="F81" s="65"/>
      <c r="G81" s="66"/>
      <c r="I81" s="192"/>
      <c r="J81" s="49"/>
      <c r="K81" s="49"/>
      <c r="L81" s="49"/>
      <c r="M81" s="49"/>
      <c r="N81" s="49"/>
      <c r="O81" s="192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2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2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2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2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2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2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2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2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2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2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2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2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2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2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2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2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2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2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2"/>
      <c r="HQ81" s="56"/>
      <c r="HR81" s="16"/>
      <c r="HS81" s="16"/>
    </row>
    <row r="82" spans="1:227" x14ac:dyDescent="0.25">
      <c r="C82" s="16"/>
      <c r="D82" s="16"/>
      <c r="E82" s="56"/>
      <c r="F82" s="56"/>
      <c r="G82" s="16"/>
      <c r="I82" s="192"/>
      <c r="J82" s="49"/>
      <c r="K82" s="49"/>
      <c r="L82" s="49"/>
      <c r="M82" s="49"/>
      <c r="N82" s="49"/>
      <c r="O82" s="192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2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2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2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2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2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2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2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2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2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2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2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2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2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2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2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2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2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2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2"/>
      <c r="HQ82" s="56"/>
      <c r="HR82" s="16"/>
      <c r="HS82" s="16"/>
    </row>
    <row r="83" spans="1:227" x14ac:dyDescent="0.25">
      <c r="I83" s="192"/>
      <c r="J83" s="49"/>
      <c r="K83" s="49"/>
      <c r="L83" s="49"/>
      <c r="M83" s="49"/>
      <c r="N83" s="49"/>
      <c r="O83" s="192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2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2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2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2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2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2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2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2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2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2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2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2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2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2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2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2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2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2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2"/>
      <c r="HQ83" s="56"/>
      <c r="HR83" s="16"/>
      <c r="HS83" s="16"/>
    </row>
    <row r="84" spans="1:227" x14ac:dyDescent="0.25">
      <c r="I84" s="192"/>
      <c r="J84" s="49"/>
      <c r="K84" s="49"/>
      <c r="L84" s="49"/>
      <c r="M84" s="49"/>
      <c r="N84" s="49"/>
      <c r="O84" s="192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2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2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2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2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2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2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2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2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2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2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2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2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2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2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2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2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2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2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2"/>
      <c r="HQ84" s="56"/>
      <c r="HR84" s="16"/>
      <c r="HS84" s="16"/>
    </row>
    <row r="91" spans="1:227" s="67" customFormat="1" x14ac:dyDescent="0.25">
      <c r="A91" s="31"/>
      <c r="C91" s="31"/>
      <c r="D91" s="69"/>
      <c r="E91" s="68"/>
      <c r="F91" s="68"/>
      <c r="G91" s="69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A92" s="31"/>
      <c r="C92" s="31"/>
      <c r="D92" s="69"/>
      <c r="E92" s="68"/>
      <c r="F92" s="68"/>
      <c r="G92" s="69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A93" s="31"/>
      <c r="C93" s="31"/>
      <c r="D93" s="69"/>
      <c r="E93" s="68"/>
      <c r="F93" s="68"/>
      <c r="G93" s="69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A94" s="31"/>
      <c r="C94" s="31"/>
      <c r="D94" s="69"/>
      <c r="E94" s="68"/>
      <c r="F94" s="68"/>
      <c r="G94" s="69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A95" s="31"/>
      <c r="C95" s="31"/>
      <c r="D95" s="69"/>
      <c r="E95" s="68"/>
      <c r="F95" s="68"/>
      <c r="G95" s="69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A96" s="31"/>
      <c r="C96" s="31"/>
      <c r="D96" s="69"/>
      <c r="E96" s="68"/>
      <c r="F96" s="68"/>
      <c r="G96" s="69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A97" s="31"/>
      <c r="C97" s="31"/>
      <c r="D97" s="69"/>
      <c r="E97" s="68"/>
      <c r="F97" s="68"/>
      <c r="G97" s="69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A98" s="31"/>
      <c r="C98" s="31"/>
      <c r="D98" s="69"/>
      <c r="E98" s="68"/>
      <c r="F98" s="68"/>
      <c r="G98" s="69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A99" s="31"/>
      <c r="C99" s="31"/>
      <c r="D99" s="69"/>
      <c r="E99" s="68"/>
      <c r="F99" s="68"/>
      <c r="G99" s="69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A100" s="31"/>
      <c r="C100" s="31"/>
      <c r="D100" s="69"/>
      <c r="E100" s="68"/>
      <c r="F100" s="68"/>
      <c r="G100" s="69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A101" s="31"/>
      <c r="C101" s="31"/>
      <c r="D101" s="69"/>
      <c r="E101" s="68"/>
      <c r="F101" s="68"/>
      <c r="G101" s="69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A102" s="31"/>
      <c r="C102" s="31"/>
      <c r="D102" s="69"/>
      <c r="E102" s="68"/>
      <c r="F102" s="68"/>
      <c r="G102" s="69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A103" s="31"/>
      <c r="C103" s="31"/>
      <c r="D103" s="69"/>
      <c r="E103" s="68"/>
      <c r="F103" s="68"/>
      <c r="G103" s="69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A104" s="31"/>
      <c r="C104" s="31"/>
      <c r="D104" s="69"/>
      <c r="E104" s="68"/>
      <c r="F104" s="68"/>
      <c r="G104" s="69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A105" s="31"/>
      <c r="C105" s="31"/>
      <c r="D105" s="69"/>
      <c r="E105" s="68"/>
      <c r="F105" s="68"/>
      <c r="G105" s="69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A106" s="31"/>
      <c r="C106" s="31"/>
      <c r="D106" s="69"/>
      <c r="E106" s="68"/>
      <c r="F106" s="68"/>
      <c r="G106" s="69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31"/>
      <c r="B107" s="67"/>
      <c r="C107" s="31"/>
      <c r="D107" s="69"/>
      <c r="G107" s="69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31"/>
      <c r="B108" s="67"/>
      <c r="C108" s="31"/>
      <c r="D108" s="69"/>
      <c r="G108" s="69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31"/>
      <c r="B109" s="67"/>
      <c r="C109" s="31"/>
      <c r="D109" s="69"/>
      <c r="G109" s="69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31"/>
      <c r="B110" s="67"/>
      <c r="C110" s="31"/>
      <c r="D110" s="69"/>
      <c r="G110" s="69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31"/>
      <c r="B111" s="67"/>
      <c r="C111" s="31"/>
      <c r="D111" s="69"/>
      <c r="G111" s="69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31"/>
      <c r="B112" s="67"/>
      <c r="C112" s="31"/>
      <c r="D112" s="69"/>
      <c r="G112" s="69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31"/>
      <c r="B113" s="67"/>
      <c r="C113" s="31"/>
      <c r="D113" s="69"/>
      <c r="G113" s="69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31"/>
      <c r="B114" s="67"/>
      <c r="C114" s="70"/>
      <c r="D114" s="69"/>
      <c r="G114" s="69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10">
    <mergeCell ref="B25:C25"/>
    <mergeCell ref="B21:C21"/>
    <mergeCell ref="B22:C22"/>
    <mergeCell ref="B20:C20"/>
    <mergeCell ref="F4:G4"/>
    <mergeCell ref="A1:H1"/>
    <mergeCell ref="A2:H2"/>
    <mergeCell ref="B23:C23"/>
    <mergeCell ref="B24:C24"/>
    <mergeCell ref="A3:H3"/>
  </mergeCells>
  <phoneticPr fontId="48" type="noConversion"/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M191"/>
  <sheetViews>
    <sheetView zoomScale="90" zoomScaleNormal="90" zoomScaleSheetLayoutView="100" workbookViewId="0">
      <pane xSplit="3" ySplit="7" topLeftCell="D161" activePane="bottomRight" state="frozen"/>
      <selection pane="topRight" activeCell="E4" sqref="E4:E7"/>
      <selection pane="bottomLeft" activeCell="E4" sqref="E4:E7"/>
      <selection pane="bottomRight" activeCell="G167" sqref="G167"/>
    </sheetView>
  </sheetViews>
  <sheetFormatPr defaultColWidth="9.1796875" defaultRowHeight="11.5" x14ac:dyDescent="0.3"/>
  <cols>
    <col min="1" max="1" width="6.54296875" style="92" customWidth="1"/>
    <col min="2" max="2" width="35.7265625" style="93" customWidth="1"/>
    <col min="3" max="3" width="25.7265625" style="98" customWidth="1"/>
    <col min="4" max="4" width="13.7265625" style="98" customWidth="1"/>
    <col min="5" max="6" width="10.26953125" style="94" customWidth="1"/>
    <col min="7" max="7" width="14" style="94" customWidth="1"/>
    <col min="8" max="8" width="16.7265625" style="94" customWidth="1"/>
    <col min="9" max="9" width="4.26953125" style="94" customWidth="1"/>
    <col min="10" max="10" width="10.7265625" style="94" customWidth="1"/>
    <col min="11" max="11" width="4.26953125" style="94" customWidth="1"/>
    <col min="12" max="13" width="10.7265625" style="94" customWidth="1"/>
    <col min="14" max="16384" width="9.1796875" style="93"/>
  </cols>
  <sheetData>
    <row r="1" spans="1:13" ht="17.5" x14ac:dyDescent="0.35">
      <c r="A1" s="445" t="s">
        <v>69</v>
      </c>
      <c r="B1" s="445"/>
      <c r="C1" s="445"/>
      <c r="D1" s="445"/>
      <c r="E1" s="445"/>
      <c r="F1" s="445"/>
      <c r="G1" s="445"/>
      <c r="H1" s="445"/>
      <c r="I1" s="291"/>
      <c r="J1" s="291"/>
      <c r="K1" s="291"/>
      <c r="L1" s="291"/>
      <c r="M1" s="291"/>
    </row>
    <row r="2" spans="1:13" ht="17.5" x14ac:dyDescent="0.35">
      <c r="A2" s="445" t="s">
        <v>70</v>
      </c>
      <c r="B2" s="445"/>
      <c r="C2" s="445"/>
      <c r="D2" s="445"/>
      <c r="E2" s="445"/>
      <c r="F2" s="445"/>
      <c r="G2" s="445"/>
      <c r="H2" s="445"/>
      <c r="I2" s="291"/>
      <c r="J2" s="291"/>
      <c r="K2" s="291"/>
      <c r="L2" s="291"/>
      <c r="M2" s="291"/>
    </row>
    <row r="3" spans="1:13" ht="20.25" customHeight="1" x14ac:dyDescent="0.3">
      <c r="A3" s="448"/>
      <c r="B3" s="448"/>
      <c r="C3" s="448"/>
      <c r="D3" s="448"/>
      <c r="E3" s="448"/>
      <c r="F3" s="448"/>
      <c r="G3" s="448"/>
      <c r="H3" s="448"/>
      <c r="I3" s="292"/>
      <c r="J3" s="292"/>
      <c r="K3" s="292"/>
      <c r="L3" s="292"/>
      <c r="M3" s="292"/>
    </row>
    <row r="4" spans="1:13" ht="20.25" customHeight="1" x14ac:dyDescent="0.3">
      <c r="B4" s="92"/>
      <c r="C4" s="92"/>
      <c r="D4" s="417" t="s">
        <v>71</v>
      </c>
      <c r="E4" s="420" t="s">
        <v>72</v>
      </c>
      <c r="F4" s="480"/>
      <c r="G4" s="481" t="s">
        <v>73</v>
      </c>
      <c r="H4" s="428" t="s">
        <v>74</v>
      </c>
      <c r="I4" s="93"/>
      <c r="J4" s="478" t="s">
        <v>75</v>
      </c>
      <c r="K4" s="93"/>
      <c r="L4" s="93"/>
      <c r="M4" s="93"/>
    </row>
    <row r="5" spans="1:13" s="96" customFormat="1" ht="24" customHeight="1" x14ac:dyDescent="0.25">
      <c r="A5" s="444" t="s">
        <v>76</v>
      </c>
      <c r="B5" s="444" t="s">
        <v>77</v>
      </c>
      <c r="C5" s="425" t="s">
        <v>78</v>
      </c>
      <c r="D5" s="418"/>
      <c r="E5" s="311">
        <v>1</v>
      </c>
      <c r="F5" s="311">
        <v>2</v>
      </c>
      <c r="G5" s="482"/>
      <c r="H5" s="479"/>
      <c r="J5" s="446"/>
      <c r="L5" s="444" t="s">
        <v>79</v>
      </c>
      <c r="M5" s="444" t="s">
        <v>80</v>
      </c>
    </row>
    <row r="6" spans="1:13" ht="15" customHeight="1" x14ac:dyDescent="0.3">
      <c r="A6" s="426"/>
      <c r="B6" s="426"/>
      <c r="C6" s="426"/>
      <c r="D6" s="418"/>
      <c r="E6" s="312">
        <v>46357</v>
      </c>
      <c r="F6" s="312">
        <v>46388</v>
      </c>
      <c r="G6" s="483"/>
      <c r="H6" s="479"/>
      <c r="I6" s="93"/>
      <c r="J6" s="447"/>
      <c r="K6" s="93"/>
      <c r="L6" s="426"/>
      <c r="M6" s="426"/>
    </row>
    <row r="7" spans="1:13" ht="15" customHeight="1" x14ac:dyDescent="0.3">
      <c r="A7" s="427"/>
      <c r="B7" s="427"/>
      <c r="C7" s="427"/>
      <c r="D7" s="419"/>
      <c r="E7" s="313">
        <v>152</v>
      </c>
      <c r="F7" s="313">
        <v>168</v>
      </c>
      <c r="G7" s="314">
        <f>SUM(E7:F7)</f>
        <v>320</v>
      </c>
      <c r="H7" s="429"/>
      <c r="I7" s="93"/>
      <c r="J7" s="315">
        <f>AVERAGE(E7:F7)</f>
        <v>160</v>
      </c>
      <c r="K7" s="93"/>
      <c r="L7" s="427"/>
      <c r="M7" s="427"/>
    </row>
    <row r="8" spans="1:13" ht="13.5" customHeight="1" x14ac:dyDescent="0.3">
      <c r="A8" s="166">
        <v>1</v>
      </c>
      <c r="B8" s="167" t="s">
        <v>81</v>
      </c>
      <c r="C8" s="168"/>
      <c r="D8" s="168"/>
      <c r="E8" s="169"/>
      <c r="F8" s="169"/>
      <c r="G8" s="169"/>
      <c r="H8" s="221"/>
      <c r="I8" s="93"/>
      <c r="J8" s="93"/>
      <c r="K8" s="93"/>
      <c r="L8" s="168"/>
      <c r="M8" s="168"/>
    </row>
    <row r="9" spans="1:13" ht="12" x14ac:dyDescent="0.3">
      <c r="A9" s="196">
        <v>1.1000000000000001</v>
      </c>
      <c r="B9" s="197" t="s">
        <v>82</v>
      </c>
      <c r="C9" s="106" t="s">
        <v>83</v>
      </c>
      <c r="D9" s="123">
        <f>_xlfn.XLOOKUP(C9,'7. Hourly Rate Card'!$B$8:$B$26,'7. Hourly Rate Card'!$C$8:$C$26,"Error",0,1)</f>
        <v>192</v>
      </c>
      <c r="E9" s="109">
        <v>10</v>
      </c>
      <c r="F9" s="109">
        <v>10</v>
      </c>
      <c r="G9" s="202">
        <f>SUM(E9:F9)</f>
        <v>20</v>
      </c>
      <c r="H9" s="234">
        <f>D9*G9</f>
        <v>3840</v>
      </c>
      <c r="I9" s="93"/>
      <c r="J9" s="93"/>
      <c r="K9" s="93"/>
      <c r="L9" s="107">
        <f>M9/$J$7</f>
        <v>6.25E-2</v>
      </c>
      <c r="M9" s="107">
        <f>G9/2</f>
        <v>10</v>
      </c>
    </row>
    <row r="10" spans="1:13" ht="12" x14ac:dyDescent="0.3">
      <c r="A10" s="196"/>
      <c r="B10" s="197"/>
      <c r="C10" s="106" t="s">
        <v>84</v>
      </c>
      <c r="D10" s="123">
        <f>_xlfn.XLOOKUP(C10,'7. Hourly Rate Card'!$B$8:$B$26,'7. Hourly Rate Card'!$C$8:$C$26,"Error",0,1)</f>
        <v>167</v>
      </c>
      <c r="E10" s="109">
        <v>30.400000000000002</v>
      </c>
      <c r="F10" s="109">
        <v>33.6</v>
      </c>
      <c r="G10" s="202">
        <f>SUM(E10:F10)</f>
        <v>64</v>
      </c>
      <c r="H10" s="234">
        <f>D10*G10</f>
        <v>10688</v>
      </c>
      <c r="I10" s="93"/>
      <c r="J10" s="93"/>
      <c r="K10" s="93"/>
      <c r="L10" s="107">
        <f t="shared" ref="L10:L13" si="0">M10/$J$7</f>
        <v>0.2</v>
      </c>
      <c r="M10" s="107">
        <f t="shared" ref="M10:M13" si="1">G10/2</f>
        <v>32</v>
      </c>
    </row>
    <row r="11" spans="1:13" ht="12" x14ac:dyDescent="0.3">
      <c r="A11" s="196"/>
      <c r="B11" s="197"/>
      <c r="C11" s="106" t="s">
        <v>85</v>
      </c>
      <c r="D11" s="123">
        <f>_xlfn.XLOOKUP(C11,'7. Hourly Rate Card'!$B$8:$B$26,'7. Hourly Rate Card'!$C$8:$C$26,"Error",0,1)</f>
        <v>122</v>
      </c>
      <c r="E11" s="109">
        <v>22.8</v>
      </c>
      <c r="F11" s="109">
        <v>25.2</v>
      </c>
      <c r="G11" s="202">
        <f>SUM(E11:F11)</f>
        <v>48</v>
      </c>
      <c r="H11" s="234">
        <f>D11*G11</f>
        <v>5856</v>
      </c>
      <c r="I11" s="93"/>
      <c r="J11" s="93"/>
      <c r="K11" s="93"/>
      <c r="L11" s="107">
        <f t="shared" si="0"/>
        <v>0.15</v>
      </c>
      <c r="M11" s="107">
        <f t="shared" si="1"/>
        <v>24</v>
      </c>
    </row>
    <row r="12" spans="1:13" ht="12.75" customHeight="1" x14ac:dyDescent="0.3">
      <c r="A12" s="196"/>
      <c r="B12" s="197"/>
      <c r="C12" s="106" t="s">
        <v>86</v>
      </c>
      <c r="D12" s="123">
        <f>_xlfn.XLOOKUP(C12,'7. Hourly Rate Card'!$B$8:$B$26,'7. Hourly Rate Card'!$C$8:$C$26,"Error",0,1)</f>
        <v>152</v>
      </c>
      <c r="E12" s="109">
        <v>22.8</v>
      </c>
      <c r="F12" s="109">
        <v>25.2</v>
      </c>
      <c r="G12" s="202">
        <f>SUM(E12:F12)</f>
        <v>48</v>
      </c>
      <c r="H12" s="234">
        <f>D12*G12</f>
        <v>7296</v>
      </c>
      <c r="I12" s="93"/>
      <c r="J12" s="93"/>
      <c r="K12" s="93"/>
      <c r="L12" s="107">
        <f t="shared" si="0"/>
        <v>0.15</v>
      </c>
      <c r="M12" s="107">
        <f t="shared" si="1"/>
        <v>24</v>
      </c>
    </row>
    <row r="13" spans="1:13" ht="12.75" customHeight="1" x14ac:dyDescent="0.3">
      <c r="A13" s="196"/>
      <c r="B13" s="197"/>
      <c r="C13" s="106" t="s">
        <v>87</v>
      </c>
      <c r="D13" s="123">
        <f>_xlfn.XLOOKUP(C13,'7. Hourly Rate Card'!$B$8:$B$26,'7. Hourly Rate Card'!$C$8:$C$26,"Error",0,1)</f>
        <v>122</v>
      </c>
      <c r="E13" s="109">
        <v>22.8</v>
      </c>
      <c r="F13" s="109">
        <v>25.2</v>
      </c>
      <c r="G13" s="202">
        <f>SUM(E13:F13)</f>
        <v>48</v>
      </c>
      <c r="H13" s="234">
        <f>D13*G13</f>
        <v>5856</v>
      </c>
      <c r="I13" s="93"/>
      <c r="J13" s="93"/>
      <c r="K13" s="93"/>
      <c r="L13" s="107">
        <f t="shared" si="0"/>
        <v>0.15</v>
      </c>
      <c r="M13" s="107">
        <f t="shared" si="1"/>
        <v>24</v>
      </c>
    </row>
    <row r="14" spans="1:13" ht="14.25" customHeight="1" thickBot="1" x14ac:dyDescent="0.35">
      <c r="A14" s="157"/>
      <c r="B14" s="158" t="s">
        <v>88</v>
      </c>
      <c r="C14" s="159"/>
      <c r="D14" s="161"/>
      <c r="E14" s="162">
        <f>SUM(E9:E13)</f>
        <v>108.8</v>
      </c>
      <c r="F14" s="162">
        <f t="shared" ref="F14:G14" si="2">SUM(F9:F13)</f>
        <v>119.2</v>
      </c>
      <c r="G14" s="162">
        <f t="shared" si="2"/>
        <v>228</v>
      </c>
      <c r="H14" s="235">
        <f>SUM(H9:H13)</f>
        <v>33536</v>
      </c>
      <c r="I14" s="93"/>
      <c r="J14" s="93"/>
      <c r="K14" s="93"/>
      <c r="L14" s="160">
        <f>SUM(L9:L13)</f>
        <v>0.71250000000000002</v>
      </c>
      <c r="M14" s="160">
        <f>SUM(M9:M13)</f>
        <v>114</v>
      </c>
    </row>
    <row r="15" spans="1:13" ht="12" x14ac:dyDescent="0.3">
      <c r="A15" s="198">
        <v>1.2</v>
      </c>
      <c r="B15" s="199" t="s">
        <v>89</v>
      </c>
      <c r="C15" s="154" t="s">
        <v>83</v>
      </c>
      <c r="D15" s="123">
        <f>_xlfn.XLOOKUP(C15,'7. Hourly Rate Card'!$B$8:$B$26,'7. Hourly Rate Card'!$C$8:$C$26,"Error",0,1)</f>
        <v>192</v>
      </c>
      <c r="E15" s="109">
        <v>10</v>
      </c>
      <c r="F15" s="109">
        <v>10</v>
      </c>
      <c r="G15" s="203">
        <f>SUM(E15:F15)</f>
        <v>20</v>
      </c>
      <c r="H15" s="236">
        <f>D15*G15</f>
        <v>3840</v>
      </c>
      <c r="I15" s="93"/>
      <c r="J15" s="93"/>
      <c r="K15" s="93"/>
      <c r="L15" s="107">
        <f>M15/$J$7</f>
        <v>6.25E-2</v>
      </c>
      <c r="M15" s="107">
        <f>G15/2</f>
        <v>10</v>
      </c>
    </row>
    <row r="16" spans="1:13" ht="12" x14ac:dyDescent="0.3">
      <c r="A16" s="196"/>
      <c r="B16" s="200"/>
      <c r="C16" s="154" t="s">
        <v>84</v>
      </c>
      <c r="D16" s="123">
        <f>_xlfn.XLOOKUP(C16,'7. Hourly Rate Card'!$B$8:$B$26,'7. Hourly Rate Card'!$C$8:$C$26,"Error",0,1)</f>
        <v>167</v>
      </c>
      <c r="E16" s="109">
        <v>15.200000000000001</v>
      </c>
      <c r="F16" s="109">
        <v>16.8</v>
      </c>
      <c r="G16" s="203">
        <f>SUM(E16:F16)</f>
        <v>32</v>
      </c>
      <c r="H16" s="236">
        <f>D16*G16</f>
        <v>5344</v>
      </c>
      <c r="I16" s="93"/>
      <c r="J16" s="93"/>
      <c r="K16" s="93"/>
      <c r="L16" s="107">
        <f t="shared" ref="L16:L19" si="3">M16/$J$7</f>
        <v>0.1</v>
      </c>
      <c r="M16" s="107">
        <f t="shared" ref="M16:M19" si="4">G16/2</f>
        <v>16</v>
      </c>
    </row>
    <row r="17" spans="1:13" ht="12" x14ac:dyDescent="0.3">
      <c r="A17" s="196"/>
      <c r="B17" s="200"/>
      <c r="C17" s="154" t="s">
        <v>85</v>
      </c>
      <c r="D17" s="123">
        <f>_xlfn.XLOOKUP(C17,'7. Hourly Rate Card'!$B$8:$B$26,'7. Hourly Rate Card'!$C$8:$C$26,"Error",0,1)</f>
        <v>122</v>
      </c>
      <c r="E17" s="109">
        <v>15.200000000000001</v>
      </c>
      <c r="F17" s="109">
        <v>16.8</v>
      </c>
      <c r="G17" s="203">
        <f>SUM(E17:F17)</f>
        <v>32</v>
      </c>
      <c r="H17" s="236">
        <f>D17*G17</f>
        <v>3904</v>
      </c>
      <c r="I17" s="93"/>
      <c r="J17" s="93"/>
      <c r="K17" s="93"/>
      <c r="L17" s="107">
        <f t="shared" si="3"/>
        <v>0.1</v>
      </c>
      <c r="M17" s="107">
        <f t="shared" si="4"/>
        <v>16</v>
      </c>
    </row>
    <row r="18" spans="1:13" ht="12" x14ac:dyDescent="0.3">
      <c r="A18" s="196"/>
      <c r="B18" s="200"/>
      <c r="C18" s="154" t="s">
        <v>86</v>
      </c>
      <c r="D18" s="123">
        <f>_xlfn.XLOOKUP(C18,'7. Hourly Rate Card'!$B$8:$B$26,'7. Hourly Rate Card'!$C$8:$C$26,"Error",0,1)</f>
        <v>152</v>
      </c>
      <c r="E18" s="109">
        <v>15.200000000000001</v>
      </c>
      <c r="F18" s="109">
        <v>16.8</v>
      </c>
      <c r="G18" s="203">
        <f>SUM(E18:F18)</f>
        <v>32</v>
      </c>
      <c r="H18" s="236">
        <f>D18*G18</f>
        <v>4864</v>
      </c>
      <c r="I18" s="93"/>
      <c r="J18" s="93"/>
      <c r="K18" s="93"/>
      <c r="L18" s="107">
        <f t="shared" si="3"/>
        <v>0.1</v>
      </c>
      <c r="M18" s="107">
        <f t="shared" si="4"/>
        <v>16</v>
      </c>
    </row>
    <row r="19" spans="1:13" s="97" customFormat="1" x14ac:dyDescent="0.25">
      <c r="A19" s="196"/>
      <c r="B19" s="200"/>
      <c r="C19" s="154" t="s">
        <v>87</v>
      </c>
      <c r="D19" s="123">
        <f>_xlfn.XLOOKUP(C19,'7. Hourly Rate Card'!$B$8:$B$26,'7. Hourly Rate Card'!$C$8:$C$26,"Error",0,1)</f>
        <v>122</v>
      </c>
      <c r="E19" s="109">
        <v>15.200000000000001</v>
      </c>
      <c r="F19" s="109">
        <v>16.8</v>
      </c>
      <c r="G19" s="203">
        <f>SUM(E19:F19)</f>
        <v>32</v>
      </c>
      <c r="H19" s="236">
        <f>D19*G19</f>
        <v>3904</v>
      </c>
      <c r="L19" s="107">
        <f t="shared" si="3"/>
        <v>0.1</v>
      </c>
      <c r="M19" s="107">
        <f t="shared" si="4"/>
        <v>16</v>
      </c>
    </row>
    <row r="20" spans="1:13" ht="14.25" customHeight="1" thickBot="1" x14ac:dyDescent="0.35">
      <c r="A20" s="157"/>
      <c r="B20" s="158" t="s">
        <v>90</v>
      </c>
      <c r="C20" s="163"/>
      <c r="D20" s="165"/>
      <c r="E20" s="162">
        <f>SUM(E15:E19)</f>
        <v>70.800000000000011</v>
      </c>
      <c r="F20" s="162">
        <f t="shared" ref="F20:H20" si="5">SUM(F15:F19)</f>
        <v>77.2</v>
      </c>
      <c r="G20" s="162">
        <f t="shared" si="5"/>
        <v>148</v>
      </c>
      <c r="H20" s="235">
        <f t="shared" si="5"/>
        <v>21856</v>
      </c>
      <c r="I20" s="93"/>
      <c r="J20" s="93"/>
      <c r="K20" s="93"/>
      <c r="L20" s="164">
        <f>SUM(L15:L19)</f>
        <v>0.46250000000000002</v>
      </c>
      <c r="M20" s="164">
        <f>SUM(M15:M19)</f>
        <v>74</v>
      </c>
    </row>
    <row r="21" spans="1:13" ht="13.5" customHeight="1" x14ac:dyDescent="0.3">
      <c r="A21" s="198">
        <v>1.3</v>
      </c>
      <c r="B21" s="199" t="s">
        <v>91</v>
      </c>
      <c r="C21" s="154"/>
      <c r="D21" s="155"/>
      <c r="E21" s="109"/>
      <c r="F21" s="109"/>
      <c r="G21" s="203">
        <f>SUM(E21:F21)</f>
        <v>0</v>
      </c>
      <c r="H21" s="236">
        <f>D21*G21</f>
        <v>0</v>
      </c>
      <c r="I21" s="93"/>
      <c r="J21" s="93"/>
      <c r="K21" s="93"/>
      <c r="L21" s="107">
        <f>M21/$J$7</f>
        <v>0</v>
      </c>
      <c r="M21" s="107">
        <f>G21/2</f>
        <v>0</v>
      </c>
    </row>
    <row r="22" spans="1:13" ht="13.5" customHeight="1" x14ac:dyDescent="0.3">
      <c r="A22" s="196"/>
      <c r="B22" s="200"/>
      <c r="C22" s="154" t="s">
        <v>84</v>
      </c>
      <c r="D22" s="123">
        <f>_xlfn.XLOOKUP(C22,'7. Hourly Rate Card'!$B$8:$B$26,'7. Hourly Rate Card'!$C$8:$C$26,"Error",0,1)</f>
        <v>167</v>
      </c>
      <c r="E22" s="109">
        <v>15.200000000000001</v>
      </c>
      <c r="F22" s="109">
        <v>16.8</v>
      </c>
      <c r="G22" s="203">
        <f>SUM(E22:F22)</f>
        <v>32</v>
      </c>
      <c r="H22" s="236">
        <f>D22*G22</f>
        <v>5344</v>
      </c>
      <c r="I22" s="93"/>
      <c r="J22" s="93"/>
      <c r="K22" s="93"/>
      <c r="L22" s="107">
        <f t="shared" ref="L22:L28" si="6">M22/$J$7</f>
        <v>0.1</v>
      </c>
      <c r="M22" s="107">
        <f t="shared" ref="M22:M28" si="7">G22/2</f>
        <v>16</v>
      </c>
    </row>
    <row r="23" spans="1:13" ht="13.5" customHeight="1" x14ac:dyDescent="0.3">
      <c r="A23" s="196"/>
      <c r="B23" s="200"/>
      <c r="C23" s="154" t="s">
        <v>85</v>
      </c>
      <c r="D23" s="123">
        <f>_xlfn.XLOOKUP(C23,'7. Hourly Rate Card'!$B$8:$B$26,'7. Hourly Rate Card'!$C$8:$C$26,"Error",0,1)</f>
        <v>122</v>
      </c>
      <c r="E23" s="109">
        <v>7.6000000000000005</v>
      </c>
      <c r="F23" s="109">
        <v>8.4</v>
      </c>
      <c r="G23" s="203">
        <f>SUM(E23:F23)</f>
        <v>16</v>
      </c>
      <c r="H23" s="236">
        <f>D23*G23</f>
        <v>1952</v>
      </c>
      <c r="I23" s="93"/>
      <c r="J23" s="93"/>
      <c r="K23" s="93"/>
      <c r="L23" s="107">
        <f t="shared" si="6"/>
        <v>0.05</v>
      </c>
      <c r="M23" s="107">
        <f t="shared" si="7"/>
        <v>8</v>
      </c>
    </row>
    <row r="24" spans="1:13" ht="13.5" customHeight="1" x14ac:dyDescent="0.3">
      <c r="A24" s="196"/>
      <c r="B24" s="200"/>
      <c r="C24" s="154" t="s">
        <v>86</v>
      </c>
      <c r="D24" s="123">
        <f>_xlfn.XLOOKUP(C24,'7. Hourly Rate Card'!$B$8:$B$26,'7. Hourly Rate Card'!$C$8:$C$26,"Error",0,1)</f>
        <v>152</v>
      </c>
      <c r="E24" s="109">
        <v>7.6000000000000005</v>
      </c>
      <c r="F24" s="109">
        <v>8.4</v>
      </c>
      <c r="G24" s="203">
        <f>SUM(E24:F24)</f>
        <v>16</v>
      </c>
      <c r="H24" s="236">
        <f>D24*G24</f>
        <v>2432</v>
      </c>
      <c r="I24" s="93"/>
      <c r="J24" s="93"/>
      <c r="K24" s="93"/>
      <c r="L24" s="107">
        <f t="shared" si="6"/>
        <v>0.05</v>
      </c>
      <c r="M24" s="107">
        <f t="shared" si="7"/>
        <v>8</v>
      </c>
    </row>
    <row r="25" spans="1:13" ht="13.5" customHeight="1" x14ac:dyDescent="0.3">
      <c r="A25" s="196"/>
      <c r="B25" s="200"/>
      <c r="C25" s="154" t="s">
        <v>87</v>
      </c>
      <c r="D25" s="123">
        <f>_xlfn.XLOOKUP(C25,'7. Hourly Rate Card'!$B$8:$B$26,'7. Hourly Rate Card'!$C$8:$C$26,"Error",0,1)</f>
        <v>122</v>
      </c>
      <c r="E25" s="109">
        <v>7.6000000000000005</v>
      </c>
      <c r="F25" s="109">
        <v>8.4</v>
      </c>
      <c r="G25" s="203">
        <f t="shared" ref="G25:G27" si="8">SUM(E25:F25)</f>
        <v>16</v>
      </c>
      <c r="H25" s="236">
        <f t="shared" ref="H25:H27" si="9">D25*G25</f>
        <v>1952</v>
      </c>
      <c r="I25" s="93"/>
      <c r="J25" s="93"/>
      <c r="K25" s="93"/>
      <c r="L25" s="107">
        <f t="shared" ref="L25:L27" si="10">M25/$J$7</f>
        <v>0.05</v>
      </c>
      <c r="M25" s="107">
        <f t="shared" ref="M25:M27" si="11">G25/2</f>
        <v>8</v>
      </c>
    </row>
    <row r="26" spans="1:13" ht="13.5" customHeight="1" x14ac:dyDescent="0.3">
      <c r="A26" s="196"/>
      <c r="B26" s="200"/>
      <c r="C26" s="154" t="s">
        <v>92</v>
      </c>
      <c r="D26" s="123">
        <f>_xlfn.XLOOKUP(C26,'7. Hourly Rate Card'!$B$8:$B$26,'7. Hourly Rate Card'!$C$8:$C$26,"Error",0,1)</f>
        <v>122</v>
      </c>
      <c r="E26" s="109">
        <v>76</v>
      </c>
      <c r="F26" s="109">
        <v>84</v>
      </c>
      <c r="G26" s="203">
        <f t="shared" si="8"/>
        <v>160</v>
      </c>
      <c r="H26" s="236">
        <f t="shared" si="9"/>
        <v>19520</v>
      </c>
      <c r="I26" s="93"/>
      <c r="J26" s="93"/>
      <c r="K26" s="93"/>
      <c r="L26" s="107">
        <f t="shared" si="10"/>
        <v>0.5</v>
      </c>
      <c r="M26" s="107">
        <f t="shared" si="11"/>
        <v>80</v>
      </c>
    </row>
    <row r="27" spans="1:13" ht="13.5" customHeight="1" x14ac:dyDescent="0.3">
      <c r="A27" s="196"/>
      <c r="B27" s="200"/>
      <c r="C27" s="154" t="s">
        <v>93</v>
      </c>
      <c r="D27" s="123">
        <f>_xlfn.XLOOKUP(C27,'7. Hourly Rate Card'!$B$8:$B$26,'7. Hourly Rate Card'!$C$8:$C$26,"Error",0,1)</f>
        <v>95</v>
      </c>
      <c r="E27" s="109">
        <v>76</v>
      </c>
      <c r="F27" s="109">
        <v>84</v>
      </c>
      <c r="G27" s="203">
        <f t="shared" si="8"/>
        <v>160</v>
      </c>
      <c r="H27" s="236">
        <f t="shared" si="9"/>
        <v>15200</v>
      </c>
      <c r="I27" s="93"/>
      <c r="J27" s="93"/>
      <c r="K27" s="93"/>
      <c r="L27" s="107">
        <f t="shared" si="10"/>
        <v>0.5</v>
      </c>
      <c r="M27" s="107">
        <f t="shared" si="11"/>
        <v>80</v>
      </c>
    </row>
    <row r="28" spans="1:13" s="97" customFormat="1" x14ac:dyDescent="0.25">
      <c r="A28" s="196"/>
      <c r="B28" s="200"/>
      <c r="C28" s="154" t="s">
        <v>94</v>
      </c>
      <c r="D28" s="123">
        <f>_xlfn.XLOOKUP(C28,'7. Hourly Rate Card'!$B$8:$B$26,'7. Hourly Rate Card'!$C$8:$C$26,"Error",0,1)</f>
        <v>100</v>
      </c>
      <c r="E28" s="109">
        <v>76</v>
      </c>
      <c r="F28" s="109">
        <v>84</v>
      </c>
      <c r="G28" s="203">
        <f>SUM(E28:F28)</f>
        <v>160</v>
      </c>
      <c r="H28" s="236">
        <f>D28*G28</f>
        <v>16000</v>
      </c>
      <c r="L28" s="107">
        <f t="shared" si="6"/>
        <v>0.5</v>
      </c>
      <c r="M28" s="107">
        <f t="shared" si="7"/>
        <v>80</v>
      </c>
    </row>
    <row r="29" spans="1:13" s="97" customFormat="1" ht="12" thickBot="1" x14ac:dyDescent="0.3">
      <c r="A29" s="157"/>
      <c r="B29" s="158" t="s">
        <v>95</v>
      </c>
      <c r="C29" s="163"/>
      <c r="D29" s="165"/>
      <c r="E29" s="162">
        <f>SUM(E21:E28)</f>
        <v>266</v>
      </c>
      <c r="F29" s="162">
        <f t="shared" ref="F29:H29" si="12">SUM(F21:F28)</f>
        <v>294</v>
      </c>
      <c r="G29" s="162">
        <f t="shared" si="12"/>
        <v>560</v>
      </c>
      <c r="H29" s="235">
        <f t="shared" si="12"/>
        <v>62400</v>
      </c>
      <c r="L29" s="164">
        <f>SUM(L21:L28)</f>
        <v>1.75</v>
      </c>
      <c r="M29" s="164">
        <f>SUM(M21:M28)</f>
        <v>280</v>
      </c>
    </row>
    <row r="30" spans="1:13" s="97" customFormat="1" ht="13" thickBot="1" x14ac:dyDescent="0.3">
      <c r="A30" s="178"/>
      <c r="B30" s="179" t="s">
        <v>96</v>
      </c>
      <c r="C30" s="180"/>
      <c r="D30" s="181"/>
      <c r="E30" s="181">
        <f t="shared" ref="E30:H30" si="13">SUM(E14,E20,E29)</f>
        <v>445.6</v>
      </c>
      <c r="F30" s="181">
        <f t="shared" si="13"/>
        <v>490.4</v>
      </c>
      <c r="G30" s="181">
        <f t="shared" si="13"/>
        <v>936</v>
      </c>
      <c r="H30" s="237">
        <f t="shared" si="13"/>
        <v>117792</v>
      </c>
      <c r="L30" s="181">
        <f>SUM(L14,L20,L29)</f>
        <v>2.9249999999999998</v>
      </c>
      <c r="M30" s="181">
        <f>SUM(M14,M20,M29)</f>
        <v>468</v>
      </c>
    </row>
    <row r="31" spans="1:13" ht="12" x14ac:dyDescent="0.3">
      <c r="A31" s="152"/>
      <c r="B31" s="153"/>
      <c r="C31" s="154"/>
      <c r="D31" s="154"/>
      <c r="E31" s="156"/>
      <c r="F31" s="156"/>
      <c r="G31" s="156"/>
      <c r="H31" s="238"/>
      <c r="I31" s="93"/>
      <c r="J31" s="93"/>
      <c r="K31" s="93"/>
      <c r="L31" s="154"/>
      <c r="M31" s="154"/>
    </row>
    <row r="32" spans="1:13" ht="13" x14ac:dyDescent="0.3">
      <c r="A32" s="170">
        <v>2</v>
      </c>
      <c r="B32" s="171" t="s">
        <v>97</v>
      </c>
      <c r="C32" s="172"/>
      <c r="D32" s="168"/>
      <c r="E32" s="173"/>
      <c r="F32" s="173"/>
      <c r="G32" s="169"/>
      <c r="H32" s="239"/>
      <c r="I32" s="93"/>
      <c r="J32" s="93"/>
      <c r="K32" s="93"/>
      <c r="L32" s="172"/>
      <c r="M32" s="172"/>
    </row>
    <row r="33" spans="1:13" ht="12" x14ac:dyDescent="0.3">
      <c r="A33" s="196">
        <v>2.1</v>
      </c>
      <c r="B33" s="197" t="s">
        <v>98</v>
      </c>
      <c r="C33" s="106" t="s">
        <v>84</v>
      </c>
      <c r="D33" s="123">
        <f>_xlfn.XLOOKUP(C33,'7. Hourly Rate Card'!$B$8:$B$26,'7. Hourly Rate Card'!$C$8:$C$26,"Error",0,1)</f>
        <v>167</v>
      </c>
      <c r="E33" s="109">
        <v>15.200000000000001</v>
      </c>
      <c r="F33" s="109">
        <v>16.8</v>
      </c>
      <c r="G33" s="202">
        <f>SUM(E33:F33)</f>
        <v>32</v>
      </c>
      <c r="H33" s="234">
        <f>D33*G33</f>
        <v>5344</v>
      </c>
      <c r="I33" s="93"/>
      <c r="J33" s="93"/>
      <c r="K33" s="93"/>
      <c r="L33" s="107">
        <f>M33/$J$7</f>
        <v>0.1</v>
      </c>
      <c r="M33" s="107">
        <f>G33/2</f>
        <v>16</v>
      </c>
    </row>
    <row r="34" spans="1:13" ht="12" x14ac:dyDescent="0.3">
      <c r="A34" s="196"/>
      <c r="B34" s="197"/>
      <c r="C34" s="106" t="s">
        <v>85</v>
      </c>
      <c r="D34" s="123">
        <f>_xlfn.XLOOKUP(C34,'7. Hourly Rate Card'!$B$8:$B$26,'7. Hourly Rate Card'!$C$8:$C$26,"Error",0,1)</f>
        <v>122</v>
      </c>
      <c r="E34" s="109">
        <v>15.200000000000001</v>
      </c>
      <c r="F34" s="109">
        <v>16.8</v>
      </c>
      <c r="G34" s="202">
        <f>SUM(E34:F34)</f>
        <v>32</v>
      </c>
      <c r="H34" s="234">
        <f>D34*G34</f>
        <v>3904</v>
      </c>
      <c r="I34" s="93"/>
      <c r="J34" s="93"/>
      <c r="K34" s="93"/>
      <c r="L34" s="107">
        <f t="shared" ref="L34:L41" si="14">M34/$J$7</f>
        <v>0.1</v>
      </c>
      <c r="M34" s="107">
        <f t="shared" ref="M34:M41" si="15">G34/2</f>
        <v>16</v>
      </c>
    </row>
    <row r="35" spans="1:13" ht="12" x14ac:dyDescent="0.3">
      <c r="A35" s="196"/>
      <c r="B35" s="197"/>
      <c r="C35" s="106" t="s">
        <v>86</v>
      </c>
      <c r="D35" s="123">
        <f>_xlfn.XLOOKUP(C35,'7. Hourly Rate Card'!$B$8:$B$26,'7. Hourly Rate Card'!$C$8:$C$26,"Error",0,1)</f>
        <v>152</v>
      </c>
      <c r="E35" s="109">
        <v>15.200000000000001</v>
      </c>
      <c r="F35" s="109">
        <v>16.8</v>
      </c>
      <c r="G35" s="202">
        <f t="shared" ref="G35:G38" si="16">SUM(E35:F35)</f>
        <v>32</v>
      </c>
      <c r="H35" s="234">
        <f t="shared" ref="H35:H38" si="17">D35*G35</f>
        <v>4864</v>
      </c>
      <c r="I35" s="93"/>
      <c r="J35" s="93"/>
      <c r="K35" s="93"/>
      <c r="L35" s="107">
        <f t="shared" ref="L35:L38" si="18">M35/$J$7</f>
        <v>0.1</v>
      </c>
      <c r="M35" s="107">
        <f t="shared" ref="M35:M38" si="19">G35/2</f>
        <v>16</v>
      </c>
    </row>
    <row r="36" spans="1:13" ht="12" x14ac:dyDescent="0.3">
      <c r="A36" s="196"/>
      <c r="B36" s="197"/>
      <c r="C36" s="106" t="s">
        <v>99</v>
      </c>
      <c r="D36" s="123">
        <f>_xlfn.XLOOKUP(C36,'7. Hourly Rate Card'!$B$8:$B$26,'7. Hourly Rate Card'!$C$8:$C$26,"Error",0,1)</f>
        <v>125</v>
      </c>
      <c r="E36" s="109">
        <v>15.200000000000001</v>
      </c>
      <c r="F36" s="109">
        <v>16.8</v>
      </c>
      <c r="G36" s="202">
        <f t="shared" si="16"/>
        <v>32</v>
      </c>
      <c r="H36" s="234">
        <f t="shared" si="17"/>
        <v>4000</v>
      </c>
      <c r="I36" s="93"/>
      <c r="J36" s="93"/>
      <c r="K36" s="93"/>
      <c r="L36" s="107">
        <f t="shared" si="18"/>
        <v>0.1</v>
      </c>
      <c r="M36" s="107">
        <f t="shared" si="19"/>
        <v>16</v>
      </c>
    </row>
    <row r="37" spans="1:13" ht="12" x14ac:dyDescent="0.3">
      <c r="A37" s="196"/>
      <c r="B37" s="197"/>
      <c r="C37" s="106" t="s">
        <v>100</v>
      </c>
      <c r="D37" s="123">
        <f>_xlfn.XLOOKUP(C37,'7. Hourly Rate Card'!$B$8:$B$26,'7. Hourly Rate Card'!$C$8:$C$26,"Error",0,1)</f>
        <v>115</v>
      </c>
      <c r="E37" s="109">
        <v>10.64</v>
      </c>
      <c r="F37" s="109">
        <v>11.760000000000002</v>
      </c>
      <c r="G37" s="202">
        <f t="shared" si="16"/>
        <v>22.400000000000002</v>
      </c>
      <c r="H37" s="234">
        <f t="shared" si="17"/>
        <v>2576.0000000000005</v>
      </c>
      <c r="I37" s="93"/>
      <c r="J37" s="93"/>
      <c r="K37" s="93"/>
      <c r="L37" s="107">
        <f t="shared" si="18"/>
        <v>7.0000000000000007E-2</v>
      </c>
      <c r="M37" s="107">
        <f t="shared" si="19"/>
        <v>11.200000000000001</v>
      </c>
    </row>
    <row r="38" spans="1:13" ht="12" x14ac:dyDescent="0.3">
      <c r="A38" s="196"/>
      <c r="B38" s="197"/>
      <c r="C38" s="106" t="s">
        <v>87</v>
      </c>
      <c r="D38" s="123">
        <f>_xlfn.XLOOKUP(C38,'7. Hourly Rate Card'!$B$8:$B$26,'7. Hourly Rate Card'!$C$8:$C$26,"Error",0,1)</f>
        <v>122</v>
      </c>
      <c r="E38" s="109">
        <v>15.200000000000001</v>
      </c>
      <c r="F38" s="109">
        <v>16.8</v>
      </c>
      <c r="G38" s="202">
        <f t="shared" si="16"/>
        <v>32</v>
      </c>
      <c r="H38" s="234">
        <f t="shared" si="17"/>
        <v>3904</v>
      </c>
      <c r="I38" s="93"/>
      <c r="J38" s="93"/>
      <c r="K38" s="93"/>
      <c r="L38" s="107">
        <f t="shared" si="18"/>
        <v>0.1</v>
      </c>
      <c r="M38" s="107">
        <f t="shared" si="19"/>
        <v>16</v>
      </c>
    </row>
    <row r="39" spans="1:13" ht="12" x14ac:dyDescent="0.3">
      <c r="A39" s="196"/>
      <c r="B39" s="197"/>
      <c r="C39" s="106" t="s">
        <v>92</v>
      </c>
      <c r="D39" s="123">
        <f>_xlfn.XLOOKUP(C39,'7. Hourly Rate Card'!$B$8:$B$26,'7. Hourly Rate Card'!$C$8:$C$26,"Error",0,1)</f>
        <v>122</v>
      </c>
      <c r="E39" s="109">
        <v>76</v>
      </c>
      <c r="F39" s="109">
        <v>84</v>
      </c>
      <c r="G39" s="202">
        <f>SUM(E39:F39)</f>
        <v>160</v>
      </c>
      <c r="H39" s="234">
        <f>D39*G39</f>
        <v>19520</v>
      </c>
      <c r="I39" s="93"/>
      <c r="J39" s="93"/>
      <c r="K39" s="93"/>
      <c r="L39" s="107">
        <f t="shared" si="14"/>
        <v>0.5</v>
      </c>
      <c r="M39" s="107">
        <f t="shared" si="15"/>
        <v>80</v>
      </c>
    </row>
    <row r="40" spans="1:13" ht="12" x14ac:dyDescent="0.3">
      <c r="A40" s="196"/>
      <c r="B40" s="197"/>
      <c r="C40" s="106" t="s">
        <v>93</v>
      </c>
      <c r="D40" s="123">
        <f>_xlfn.XLOOKUP(C40,'7. Hourly Rate Card'!$B$8:$B$26,'7. Hourly Rate Card'!$C$8:$C$26,"Error",0,1)</f>
        <v>95</v>
      </c>
      <c r="E40" s="109">
        <v>76</v>
      </c>
      <c r="F40" s="109">
        <v>84</v>
      </c>
      <c r="G40" s="202">
        <f>SUM(E40:F40)</f>
        <v>160</v>
      </c>
      <c r="H40" s="234">
        <f>D40*G40</f>
        <v>15200</v>
      </c>
      <c r="I40" s="93"/>
      <c r="J40" s="93"/>
      <c r="K40" s="93"/>
      <c r="L40" s="107">
        <f t="shared" si="14"/>
        <v>0.5</v>
      </c>
      <c r="M40" s="107">
        <f t="shared" si="15"/>
        <v>80</v>
      </c>
    </row>
    <row r="41" spans="1:13" s="97" customFormat="1" x14ac:dyDescent="0.25">
      <c r="A41" s="196"/>
      <c r="B41" s="197"/>
      <c r="C41" s="106" t="s">
        <v>94</v>
      </c>
      <c r="D41" s="123">
        <f>_xlfn.XLOOKUP(C41,'7. Hourly Rate Card'!$B$8:$B$26,'7. Hourly Rate Card'!$C$8:$C$26,"Error",0,1)</f>
        <v>100</v>
      </c>
      <c r="E41" s="109">
        <v>76</v>
      </c>
      <c r="F41" s="109">
        <v>84</v>
      </c>
      <c r="G41" s="202">
        <f>SUM(E41:F41)</f>
        <v>160</v>
      </c>
      <c r="H41" s="234">
        <f>D41*G41</f>
        <v>16000</v>
      </c>
      <c r="L41" s="107">
        <f t="shared" si="14"/>
        <v>0.5</v>
      </c>
      <c r="M41" s="107">
        <f t="shared" si="15"/>
        <v>80</v>
      </c>
    </row>
    <row r="42" spans="1:13" s="97" customFormat="1" ht="12" thickBot="1" x14ac:dyDescent="0.3">
      <c r="A42" s="157"/>
      <c r="B42" s="158" t="s">
        <v>101</v>
      </c>
      <c r="C42" s="159"/>
      <c r="D42" s="161"/>
      <c r="E42" s="162">
        <f>SUM(E33:E41)</f>
        <v>314.64</v>
      </c>
      <c r="F42" s="162">
        <f t="shared" ref="F42:G42" si="20">SUM(F33:F41)</f>
        <v>347.76</v>
      </c>
      <c r="G42" s="162">
        <f t="shared" si="20"/>
        <v>662.4</v>
      </c>
      <c r="H42" s="235">
        <f>SUM(H33:H41)</f>
        <v>75312</v>
      </c>
      <c r="L42" s="164">
        <f>SUM(L33:L41)</f>
        <v>2.0700000000000003</v>
      </c>
      <c r="M42" s="164">
        <f>SUM(M33:M41)</f>
        <v>331.2</v>
      </c>
    </row>
    <row r="43" spans="1:13" s="97" customFormat="1" x14ac:dyDescent="0.25">
      <c r="A43" s="196">
        <v>2.2000000000000002</v>
      </c>
      <c r="B43" s="201" t="s">
        <v>102</v>
      </c>
      <c r="C43" s="106"/>
      <c r="D43" s="123"/>
      <c r="E43" s="109"/>
      <c r="F43" s="109"/>
      <c r="G43" s="202">
        <f>SUM(E43:F43)</f>
        <v>0</v>
      </c>
      <c r="H43" s="234">
        <f>D43*G43</f>
        <v>0</v>
      </c>
      <c r="L43" s="107">
        <f>M43/$J$7</f>
        <v>0</v>
      </c>
      <c r="M43" s="107">
        <f>G43/2</f>
        <v>0</v>
      </c>
    </row>
    <row r="44" spans="1:13" s="97" customFormat="1" x14ac:dyDescent="0.25">
      <c r="A44" s="196"/>
      <c r="B44" s="201"/>
      <c r="C44" s="106" t="s">
        <v>84</v>
      </c>
      <c r="D44" s="123">
        <f>_xlfn.XLOOKUP(C44,'7. Hourly Rate Card'!$B$8:$B$26,'7. Hourly Rate Card'!$C$8:$C$26,"Error",0,1)</f>
        <v>167</v>
      </c>
      <c r="E44" s="109">
        <v>7.6000000000000005</v>
      </c>
      <c r="F44" s="109">
        <v>8.4</v>
      </c>
      <c r="G44" s="202">
        <f>SUM(E44:F44)</f>
        <v>16</v>
      </c>
      <c r="H44" s="234">
        <f>D44*G44</f>
        <v>2672</v>
      </c>
      <c r="L44" s="107">
        <f t="shared" ref="L44:L56" si="21">M44/$J$7</f>
        <v>0.05</v>
      </c>
      <c r="M44" s="107">
        <f t="shared" ref="M44:M56" si="22">G44/2</f>
        <v>8</v>
      </c>
    </row>
    <row r="45" spans="1:13" s="97" customFormat="1" x14ac:dyDescent="0.25">
      <c r="A45" s="196"/>
      <c r="B45" s="197"/>
      <c r="C45" s="106" t="s">
        <v>85</v>
      </c>
      <c r="D45" s="123">
        <f>_xlfn.XLOOKUP(C45,'7. Hourly Rate Card'!$B$8:$B$26,'7. Hourly Rate Card'!$C$8:$C$26,"Error",0,1)</f>
        <v>122</v>
      </c>
      <c r="E45" s="109">
        <v>15.200000000000001</v>
      </c>
      <c r="F45" s="109">
        <v>16.8</v>
      </c>
      <c r="G45" s="202">
        <f>SUM(E45:F45)</f>
        <v>32</v>
      </c>
      <c r="H45" s="234">
        <f>D45*G45</f>
        <v>3904</v>
      </c>
      <c r="L45" s="107">
        <f t="shared" si="21"/>
        <v>0.1</v>
      </c>
      <c r="M45" s="107">
        <f t="shared" si="22"/>
        <v>16</v>
      </c>
    </row>
    <row r="46" spans="1:13" s="97" customFormat="1" x14ac:dyDescent="0.25">
      <c r="A46" s="196"/>
      <c r="B46" s="197"/>
      <c r="C46" s="106" t="s">
        <v>103</v>
      </c>
      <c r="D46" s="123">
        <f>_xlfn.XLOOKUP(C46,'7. Hourly Rate Card'!$B$8:$B$26,'7. Hourly Rate Card'!$C$8:$C$26,"Error",0,1)</f>
        <v>98</v>
      </c>
      <c r="E46" s="109">
        <v>31.919999999999998</v>
      </c>
      <c r="F46" s="109">
        <v>35.28</v>
      </c>
      <c r="G46" s="202">
        <f>SUM(E46:F46)</f>
        <v>67.2</v>
      </c>
      <c r="H46" s="234">
        <f>D46*G46</f>
        <v>6585.6</v>
      </c>
      <c r="L46" s="107">
        <f t="shared" si="21"/>
        <v>0.21000000000000002</v>
      </c>
      <c r="M46" s="107">
        <f t="shared" si="22"/>
        <v>33.6</v>
      </c>
    </row>
    <row r="47" spans="1:13" s="97" customFormat="1" x14ac:dyDescent="0.25">
      <c r="A47" s="196"/>
      <c r="B47" s="197"/>
      <c r="C47" s="106" t="s">
        <v>104</v>
      </c>
      <c r="D47" s="123">
        <f>_xlfn.XLOOKUP(C47,'7. Hourly Rate Card'!$B$8:$B$26,'7. Hourly Rate Card'!$C$8:$C$26,"Error",0,1)</f>
        <v>98</v>
      </c>
      <c r="E47" s="109"/>
      <c r="F47" s="109">
        <v>35.28</v>
      </c>
      <c r="G47" s="202">
        <f t="shared" ref="G47:G57" si="23">SUM(E47:F47)</f>
        <v>35.28</v>
      </c>
      <c r="H47" s="234">
        <f t="shared" ref="H47:H57" si="24">D47*G47</f>
        <v>3457.44</v>
      </c>
      <c r="L47" s="107">
        <f t="shared" si="21"/>
        <v>0.11025</v>
      </c>
      <c r="M47" s="107">
        <f t="shared" si="22"/>
        <v>17.64</v>
      </c>
    </row>
    <row r="48" spans="1:13" s="97" customFormat="1" x14ac:dyDescent="0.25">
      <c r="A48" s="196"/>
      <c r="B48" s="197"/>
      <c r="C48" s="106" t="s">
        <v>105</v>
      </c>
      <c r="D48" s="123">
        <f>_xlfn.XLOOKUP(C48,'7. Hourly Rate Card'!$B$8:$B$26,'7. Hourly Rate Card'!$C$8:$C$26,"Error",0,1)</f>
        <v>98</v>
      </c>
      <c r="E48" s="109"/>
      <c r="F48" s="109">
        <v>35.28</v>
      </c>
      <c r="G48" s="202">
        <f t="shared" si="23"/>
        <v>35.28</v>
      </c>
      <c r="H48" s="234">
        <f t="shared" si="24"/>
        <v>3457.44</v>
      </c>
      <c r="L48" s="107">
        <f t="shared" si="21"/>
        <v>0.11025</v>
      </c>
      <c r="M48" s="107">
        <f t="shared" si="22"/>
        <v>17.64</v>
      </c>
    </row>
    <row r="49" spans="1:13" s="97" customFormat="1" x14ac:dyDescent="0.25">
      <c r="A49" s="196"/>
      <c r="B49" s="197"/>
      <c r="C49" s="106" t="s">
        <v>87</v>
      </c>
      <c r="D49" s="123">
        <f>_xlfn.XLOOKUP(C49,'7. Hourly Rate Card'!$B$8:$B$26,'7. Hourly Rate Card'!$C$8:$C$26,"Error",0,1)</f>
        <v>122</v>
      </c>
      <c r="E49" s="109">
        <v>18.239999999999998</v>
      </c>
      <c r="F49" s="109">
        <v>20.16</v>
      </c>
      <c r="G49" s="202">
        <f t="shared" si="23"/>
        <v>38.4</v>
      </c>
      <c r="H49" s="234">
        <f t="shared" si="24"/>
        <v>4684.8</v>
      </c>
      <c r="L49" s="107">
        <f t="shared" si="21"/>
        <v>0.12</v>
      </c>
      <c r="M49" s="107">
        <f t="shared" si="22"/>
        <v>19.2</v>
      </c>
    </row>
    <row r="50" spans="1:13" s="97" customFormat="1" x14ac:dyDescent="0.25">
      <c r="A50" s="196"/>
      <c r="B50" s="197"/>
      <c r="C50" s="106" t="s">
        <v>106</v>
      </c>
      <c r="D50" s="123">
        <f>_xlfn.XLOOKUP(C50,'7. Hourly Rate Card'!$B$8:$B$26,'7. Hourly Rate Card'!$C$8:$C$26,"Error",0,1)</f>
        <v>98</v>
      </c>
      <c r="E50" s="109">
        <v>3.04</v>
      </c>
      <c r="F50" s="109">
        <v>3.36</v>
      </c>
      <c r="G50" s="202">
        <f t="shared" si="23"/>
        <v>6.4</v>
      </c>
      <c r="H50" s="234">
        <f t="shared" si="24"/>
        <v>627.20000000000005</v>
      </c>
      <c r="L50" s="107">
        <f t="shared" si="21"/>
        <v>0.02</v>
      </c>
      <c r="M50" s="107">
        <f t="shared" si="22"/>
        <v>3.2</v>
      </c>
    </row>
    <row r="51" spans="1:13" s="97" customFormat="1" x14ac:dyDescent="0.25">
      <c r="A51" s="196"/>
      <c r="B51" s="197"/>
      <c r="C51" s="106" t="s">
        <v>107</v>
      </c>
      <c r="D51" s="123">
        <f>_xlfn.XLOOKUP(C51,'7. Hourly Rate Card'!$B$8:$B$26,'7. Hourly Rate Card'!$C$8:$C$26,"Error",0,1)</f>
        <v>98</v>
      </c>
      <c r="E51" s="109">
        <v>3.04</v>
      </c>
      <c r="F51" s="109">
        <v>3.36</v>
      </c>
      <c r="G51" s="202">
        <f t="shared" si="23"/>
        <v>6.4</v>
      </c>
      <c r="H51" s="234">
        <f t="shared" si="24"/>
        <v>627.20000000000005</v>
      </c>
      <c r="L51" s="107">
        <f t="shared" si="21"/>
        <v>0.02</v>
      </c>
      <c r="M51" s="107">
        <f t="shared" si="22"/>
        <v>3.2</v>
      </c>
    </row>
    <row r="52" spans="1:13" s="97" customFormat="1" x14ac:dyDescent="0.25">
      <c r="A52" s="196"/>
      <c r="B52" s="197"/>
      <c r="C52" s="106" t="s">
        <v>108</v>
      </c>
      <c r="D52" s="123">
        <f>_xlfn.XLOOKUP(C52,'7. Hourly Rate Card'!$B$8:$B$26,'7. Hourly Rate Card'!$C$8:$C$26,"Error",0,1)</f>
        <v>98</v>
      </c>
      <c r="E52" s="109">
        <v>3.04</v>
      </c>
      <c r="F52" s="109">
        <v>3.36</v>
      </c>
      <c r="G52" s="202">
        <f t="shared" si="23"/>
        <v>6.4</v>
      </c>
      <c r="H52" s="234">
        <f t="shared" si="24"/>
        <v>627.20000000000005</v>
      </c>
      <c r="L52" s="107">
        <f t="shared" si="21"/>
        <v>0.02</v>
      </c>
      <c r="M52" s="107">
        <f t="shared" si="22"/>
        <v>3.2</v>
      </c>
    </row>
    <row r="53" spans="1:13" s="97" customFormat="1" x14ac:dyDescent="0.25">
      <c r="A53" s="196"/>
      <c r="B53" s="197"/>
      <c r="C53" s="106" t="s">
        <v>109</v>
      </c>
      <c r="D53" s="123">
        <f>_xlfn.XLOOKUP(C53,'7. Hourly Rate Card'!$B$8:$B$26,'7. Hourly Rate Card'!$C$8:$C$26,"Error",0,1)</f>
        <v>98</v>
      </c>
      <c r="E53" s="109"/>
      <c r="F53" s="109">
        <v>3.36</v>
      </c>
      <c r="G53" s="202">
        <f t="shared" si="23"/>
        <v>3.36</v>
      </c>
      <c r="H53" s="234">
        <f t="shared" si="24"/>
        <v>329.28</v>
      </c>
      <c r="L53" s="107">
        <f t="shared" si="21"/>
        <v>1.0499999999999999E-2</v>
      </c>
      <c r="M53" s="107">
        <f t="shared" si="22"/>
        <v>1.68</v>
      </c>
    </row>
    <row r="54" spans="1:13" s="97" customFormat="1" x14ac:dyDescent="0.25">
      <c r="A54" s="196"/>
      <c r="B54" s="197"/>
      <c r="C54" s="106" t="s">
        <v>110</v>
      </c>
      <c r="D54" s="123">
        <f>_xlfn.XLOOKUP(C54,'7. Hourly Rate Card'!$B$8:$B$26,'7. Hourly Rate Card'!$C$8:$C$26,"Error",0,1)</f>
        <v>98</v>
      </c>
      <c r="E54" s="109"/>
      <c r="F54" s="109">
        <v>3.36</v>
      </c>
      <c r="G54" s="202">
        <f t="shared" si="23"/>
        <v>3.36</v>
      </c>
      <c r="H54" s="234">
        <f t="shared" si="24"/>
        <v>329.28</v>
      </c>
      <c r="L54" s="107">
        <f t="shared" si="21"/>
        <v>1.0499999999999999E-2</v>
      </c>
      <c r="M54" s="107">
        <f t="shared" si="22"/>
        <v>1.68</v>
      </c>
    </row>
    <row r="55" spans="1:13" s="97" customFormat="1" x14ac:dyDescent="0.25">
      <c r="A55" s="196"/>
      <c r="B55" s="197"/>
      <c r="C55" s="106" t="s">
        <v>111</v>
      </c>
      <c r="D55" s="123">
        <f>_xlfn.XLOOKUP(C55,'7. Hourly Rate Card'!$B$8:$B$26,'7. Hourly Rate Card'!$C$8:$C$26,"Error",0,1)</f>
        <v>98</v>
      </c>
      <c r="E55" s="109"/>
      <c r="F55" s="109">
        <v>3.36</v>
      </c>
      <c r="G55" s="202">
        <f t="shared" si="23"/>
        <v>3.36</v>
      </c>
      <c r="H55" s="234">
        <f t="shared" si="24"/>
        <v>329.28</v>
      </c>
      <c r="L55" s="107">
        <f t="shared" si="21"/>
        <v>1.0499999999999999E-2</v>
      </c>
      <c r="M55" s="107">
        <f t="shared" si="22"/>
        <v>1.68</v>
      </c>
    </row>
    <row r="56" spans="1:13" s="97" customFormat="1" x14ac:dyDescent="0.25">
      <c r="A56" s="196"/>
      <c r="B56" s="197"/>
      <c r="C56" s="106" t="s">
        <v>86</v>
      </c>
      <c r="D56" s="123">
        <f>_xlfn.XLOOKUP(C56,'7. Hourly Rate Card'!$B$8:$B$26,'7. Hourly Rate Card'!$C$8:$C$26,"Error",0,1)</f>
        <v>152</v>
      </c>
      <c r="E56" s="109">
        <v>15.200000000000001</v>
      </c>
      <c r="F56" s="109">
        <v>16.8</v>
      </c>
      <c r="G56" s="202">
        <f t="shared" si="23"/>
        <v>32</v>
      </c>
      <c r="H56" s="234">
        <f t="shared" si="24"/>
        <v>4864</v>
      </c>
      <c r="L56" s="107">
        <f t="shared" si="21"/>
        <v>0.1</v>
      </c>
      <c r="M56" s="107">
        <f t="shared" si="22"/>
        <v>16</v>
      </c>
    </row>
    <row r="57" spans="1:13" s="97" customFormat="1" x14ac:dyDescent="0.25">
      <c r="A57" s="196"/>
      <c r="B57" s="197"/>
      <c r="C57" s="106" t="s">
        <v>100</v>
      </c>
      <c r="D57" s="123">
        <f>_xlfn.XLOOKUP(C57,'7. Hourly Rate Card'!$B$8:$B$26,'7. Hourly Rate Card'!$C$8:$C$26,"Error",0,1)</f>
        <v>115</v>
      </c>
      <c r="E57" s="109">
        <v>9.1199999999999992</v>
      </c>
      <c r="F57" s="109">
        <v>10.08</v>
      </c>
      <c r="G57" s="202">
        <f t="shared" si="23"/>
        <v>19.2</v>
      </c>
      <c r="H57" s="234">
        <f t="shared" si="24"/>
        <v>2208</v>
      </c>
      <c r="L57" s="107">
        <f t="shared" ref="L57:L58" si="25">M57/$J$7</f>
        <v>0.06</v>
      </c>
      <c r="M57" s="107">
        <f t="shared" ref="M57:M58" si="26">G57/2</f>
        <v>9.6</v>
      </c>
    </row>
    <row r="58" spans="1:13" s="97" customFormat="1" x14ac:dyDescent="0.25">
      <c r="A58" s="196"/>
      <c r="B58" s="197"/>
      <c r="C58" s="106" t="s">
        <v>99</v>
      </c>
      <c r="D58" s="123">
        <f>_xlfn.XLOOKUP(C58,'7. Hourly Rate Card'!$B$8:$B$26,'7. Hourly Rate Card'!$C$8:$C$26,"Error",0,1)</f>
        <v>125</v>
      </c>
      <c r="E58" s="109">
        <v>45.6</v>
      </c>
      <c r="F58" s="109">
        <v>50.4</v>
      </c>
      <c r="G58" s="202">
        <f>SUM(E58:F58)</f>
        <v>96</v>
      </c>
      <c r="H58" s="234">
        <f>D58*G58</f>
        <v>12000</v>
      </c>
      <c r="I58" s="121"/>
      <c r="L58" s="107">
        <f t="shared" si="25"/>
        <v>0.3</v>
      </c>
      <c r="M58" s="107">
        <f t="shared" si="26"/>
        <v>48</v>
      </c>
    </row>
    <row r="59" spans="1:13" ht="14.25" customHeight="1" thickBot="1" x14ac:dyDescent="0.35">
      <c r="A59" s="157"/>
      <c r="B59" s="158" t="s">
        <v>112</v>
      </c>
      <c r="C59" s="159"/>
      <c r="D59" s="161"/>
      <c r="E59" s="162">
        <f>SUM(E43:E58)</f>
        <v>152.00000000000003</v>
      </c>
      <c r="F59" s="162">
        <f>SUM(F43:F58)</f>
        <v>248.64000000000013</v>
      </c>
      <c r="G59" s="162">
        <f>SUM(G43:G58)</f>
        <v>400.64000000000004</v>
      </c>
      <c r="H59" s="235">
        <f>SUM(H43:H58)</f>
        <v>46702.720000000001</v>
      </c>
      <c r="I59" s="93"/>
      <c r="J59" s="93"/>
      <c r="K59" s="93"/>
      <c r="L59" s="164">
        <f>SUM(L43:L58)</f>
        <v>1.252</v>
      </c>
      <c r="M59" s="164">
        <f>SUM(M43:M58)</f>
        <v>200.32000000000002</v>
      </c>
    </row>
    <row r="60" spans="1:13" ht="12" x14ac:dyDescent="0.3">
      <c r="A60" s="196">
        <v>2.2999999999999998</v>
      </c>
      <c r="B60" s="201" t="s">
        <v>113</v>
      </c>
      <c r="C60" s="106"/>
      <c r="D60" s="123"/>
      <c r="E60" s="109"/>
      <c r="F60" s="109"/>
      <c r="G60" s="202">
        <f>SUM(E60:F60)</f>
        <v>0</v>
      </c>
      <c r="H60" s="234">
        <f>D60*G60</f>
        <v>0</v>
      </c>
      <c r="I60" s="93"/>
      <c r="J60" s="93"/>
      <c r="K60" s="93"/>
      <c r="L60" s="107">
        <f>M60/$J$7</f>
        <v>0</v>
      </c>
      <c r="M60" s="107">
        <f>G60/2</f>
        <v>0</v>
      </c>
    </row>
    <row r="61" spans="1:13" ht="12" x14ac:dyDescent="0.3">
      <c r="A61" s="196"/>
      <c r="B61" s="197"/>
      <c r="C61" s="106" t="s">
        <v>84</v>
      </c>
      <c r="D61" s="123">
        <f>_xlfn.XLOOKUP(C61,'7. Hourly Rate Card'!$B$8:$B$26,'7. Hourly Rate Card'!$C$8:$C$26,"Error",0,1)</f>
        <v>167</v>
      </c>
      <c r="E61" s="109">
        <v>7.6000000000000005</v>
      </c>
      <c r="F61" s="109">
        <v>8.4</v>
      </c>
      <c r="G61" s="202">
        <f>SUM(E61:F61)</f>
        <v>16</v>
      </c>
      <c r="H61" s="234">
        <f>D61*G61</f>
        <v>2672</v>
      </c>
      <c r="I61" s="93"/>
      <c r="J61" s="93"/>
      <c r="K61" s="93"/>
      <c r="L61" s="107">
        <f t="shared" ref="L61:L75" si="27">M61/$J$7</f>
        <v>0.05</v>
      </c>
      <c r="M61" s="107">
        <f t="shared" ref="M61:M75" si="28">G61/2</f>
        <v>8</v>
      </c>
    </row>
    <row r="62" spans="1:13" s="97" customFormat="1" x14ac:dyDescent="0.25">
      <c r="A62" s="196"/>
      <c r="B62" s="197"/>
      <c r="C62" s="106" t="s">
        <v>85</v>
      </c>
      <c r="D62" s="123">
        <f>_xlfn.XLOOKUP(C62,'7. Hourly Rate Card'!$B$8:$B$26,'7. Hourly Rate Card'!$C$8:$C$26,"Error",0,1)</f>
        <v>122</v>
      </c>
      <c r="E62" s="109">
        <v>15.200000000000001</v>
      </c>
      <c r="F62" s="109">
        <v>16.8</v>
      </c>
      <c r="G62" s="202">
        <f>SUM(E62:F62)</f>
        <v>32</v>
      </c>
      <c r="H62" s="234">
        <f>D62*G62</f>
        <v>3904</v>
      </c>
      <c r="L62" s="107">
        <f t="shared" si="27"/>
        <v>0.1</v>
      </c>
      <c r="M62" s="107">
        <f t="shared" si="28"/>
        <v>16</v>
      </c>
    </row>
    <row r="63" spans="1:13" s="97" customFormat="1" x14ac:dyDescent="0.25">
      <c r="A63" s="196"/>
      <c r="B63" s="197"/>
      <c r="C63" s="106" t="s">
        <v>103</v>
      </c>
      <c r="D63" s="123">
        <f>_xlfn.XLOOKUP(C63,'7. Hourly Rate Card'!$B$8:$B$26,'7. Hourly Rate Card'!$C$8:$C$26,"Error",0,1)</f>
        <v>98</v>
      </c>
      <c r="E63" s="109">
        <v>53.199999999999996</v>
      </c>
      <c r="F63" s="109">
        <v>58.8</v>
      </c>
      <c r="G63" s="202">
        <f t="shared" ref="G63:G73" si="29">SUM(E63:F63)</f>
        <v>112</v>
      </c>
      <c r="H63" s="234">
        <f t="shared" ref="H63:H73" si="30">D63*G63</f>
        <v>10976</v>
      </c>
      <c r="L63" s="107">
        <f t="shared" ref="L63:L73" si="31">M63/$J$7</f>
        <v>0.35</v>
      </c>
      <c r="M63" s="107">
        <f t="shared" ref="M63:M73" si="32">G63/2</f>
        <v>56</v>
      </c>
    </row>
    <row r="64" spans="1:13" s="97" customFormat="1" x14ac:dyDescent="0.25">
      <c r="A64" s="196"/>
      <c r="B64" s="197"/>
      <c r="C64" s="106" t="s">
        <v>104</v>
      </c>
      <c r="D64" s="123">
        <f>_xlfn.XLOOKUP(C64,'7. Hourly Rate Card'!$B$8:$B$26,'7. Hourly Rate Card'!$C$8:$C$26,"Error",0,1)</f>
        <v>98</v>
      </c>
      <c r="E64" s="109"/>
      <c r="F64" s="109">
        <v>58.8</v>
      </c>
      <c r="G64" s="202">
        <f t="shared" si="29"/>
        <v>58.8</v>
      </c>
      <c r="H64" s="234">
        <f t="shared" si="30"/>
        <v>5762.4</v>
      </c>
      <c r="L64" s="107">
        <f t="shared" si="31"/>
        <v>0.18375</v>
      </c>
      <c r="M64" s="107">
        <f t="shared" si="32"/>
        <v>29.4</v>
      </c>
    </row>
    <row r="65" spans="1:13" s="97" customFormat="1" x14ac:dyDescent="0.25">
      <c r="A65" s="196"/>
      <c r="B65" s="197"/>
      <c r="C65" s="106" t="s">
        <v>105</v>
      </c>
      <c r="D65" s="123">
        <f>_xlfn.XLOOKUP(C65,'7. Hourly Rate Card'!$B$8:$B$26,'7. Hourly Rate Card'!$C$8:$C$26,"Error",0,1)</f>
        <v>98</v>
      </c>
      <c r="E65" s="109"/>
      <c r="F65" s="109">
        <v>58.8</v>
      </c>
      <c r="G65" s="202">
        <f t="shared" si="29"/>
        <v>58.8</v>
      </c>
      <c r="H65" s="234">
        <f t="shared" si="30"/>
        <v>5762.4</v>
      </c>
      <c r="L65" s="107">
        <f t="shared" si="31"/>
        <v>0.18375</v>
      </c>
      <c r="M65" s="107">
        <f t="shared" si="32"/>
        <v>29.4</v>
      </c>
    </row>
    <row r="66" spans="1:13" s="97" customFormat="1" x14ac:dyDescent="0.25">
      <c r="A66" s="196"/>
      <c r="B66" s="197"/>
      <c r="C66" s="106" t="s">
        <v>87</v>
      </c>
      <c r="D66" s="123">
        <f>_xlfn.XLOOKUP(C66,'7. Hourly Rate Card'!$B$8:$B$26,'7. Hourly Rate Card'!$C$8:$C$26,"Error",0,1)</f>
        <v>122</v>
      </c>
      <c r="E66" s="109">
        <v>15.200000000000001</v>
      </c>
      <c r="F66" s="109">
        <v>16.8</v>
      </c>
      <c r="G66" s="202">
        <f t="shared" si="29"/>
        <v>32</v>
      </c>
      <c r="H66" s="234">
        <f t="shared" si="30"/>
        <v>3904</v>
      </c>
      <c r="L66" s="107">
        <f t="shared" si="31"/>
        <v>0.1</v>
      </c>
      <c r="M66" s="107">
        <f t="shared" si="32"/>
        <v>16</v>
      </c>
    </row>
    <row r="67" spans="1:13" s="97" customFormat="1" x14ac:dyDescent="0.25">
      <c r="A67" s="196"/>
      <c r="B67" s="197"/>
      <c r="C67" s="106" t="s">
        <v>106</v>
      </c>
      <c r="D67" s="123">
        <f>_xlfn.XLOOKUP(C67,'7. Hourly Rate Card'!$B$8:$B$26,'7. Hourly Rate Card'!$C$8:$C$26,"Error",0,1)</f>
        <v>98</v>
      </c>
      <c r="E67" s="109">
        <v>3.04</v>
      </c>
      <c r="F67" s="109">
        <v>3.36</v>
      </c>
      <c r="G67" s="202">
        <f t="shared" si="29"/>
        <v>6.4</v>
      </c>
      <c r="H67" s="234">
        <f t="shared" si="30"/>
        <v>627.20000000000005</v>
      </c>
      <c r="L67" s="107">
        <f t="shared" si="31"/>
        <v>0.02</v>
      </c>
      <c r="M67" s="107">
        <f t="shared" si="32"/>
        <v>3.2</v>
      </c>
    </row>
    <row r="68" spans="1:13" s="97" customFormat="1" x14ac:dyDescent="0.25">
      <c r="A68" s="196"/>
      <c r="B68" s="197"/>
      <c r="C68" s="106" t="s">
        <v>107</v>
      </c>
      <c r="D68" s="123">
        <f>_xlfn.XLOOKUP(C68,'7. Hourly Rate Card'!$B$8:$B$26,'7. Hourly Rate Card'!$C$8:$C$26,"Error",0,1)</f>
        <v>98</v>
      </c>
      <c r="E68" s="109">
        <v>3.04</v>
      </c>
      <c r="F68" s="109">
        <v>3.36</v>
      </c>
      <c r="G68" s="202">
        <f t="shared" si="29"/>
        <v>6.4</v>
      </c>
      <c r="H68" s="234">
        <f t="shared" si="30"/>
        <v>627.20000000000005</v>
      </c>
      <c r="L68" s="107">
        <f t="shared" si="31"/>
        <v>0.02</v>
      </c>
      <c r="M68" s="107">
        <f t="shared" si="32"/>
        <v>3.2</v>
      </c>
    </row>
    <row r="69" spans="1:13" s="97" customFormat="1" x14ac:dyDescent="0.25">
      <c r="A69" s="196"/>
      <c r="B69" s="197"/>
      <c r="C69" s="106" t="s">
        <v>108</v>
      </c>
      <c r="D69" s="123">
        <f>_xlfn.XLOOKUP(C69,'7. Hourly Rate Card'!$B$8:$B$26,'7. Hourly Rate Card'!$C$8:$C$26,"Error",0,1)</f>
        <v>98</v>
      </c>
      <c r="E69" s="109">
        <v>3.04</v>
      </c>
      <c r="F69" s="109">
        <v>3.36</v>
      </c>
      <c r="G69" s="202">
        <f t="shared" si="29"/>
        <v>6.4</v>
      </c>
      <c r="H69" s="234">
        <f t="shared" si="30"/>
        <v>627.20000000000005</v>
      </c>
      <c r="L69" s="107">
        <f t="shared" si="31"/>
        <v>0.02</v>
      </c>
      <c r="M69" s="107">
        <f t="shared" si="32"/>
        <v>3.2</v>
      </c>
    </row>
    <row r="70" spans="1:13" s="97" customFormat="1" x14ac:dyDescent="0.25">
      <c r="A70" s="196"/>
      <c r="B70" s="197"/>
      <c r="C70" s="106" t="s">
        <v>109</v>
      </c>
      <c r="D70" s="123">
        <f>_xlfn.XLOOKUP(C70,'7. Hourly Rate Card'!$B$8:$B$26,'7. Hourly Rate Card'!$C$8:$C$26,"Error",0,1)</f>
        <v>98</v>
      </c>
      <c r="E70" s="109"/>
      <c r="F70" s="109">
        <v>3.36</v>
      </c>
      <c r="G70" s="202">
        <f t="shared" si="29"/>
        <v>3.36</v>
      </c>
      <c r="H70" s="234">
        <f t="shared" si="30"/>
        <v>329.28</v>
      </c>
      <c r="L70" s="107">
        <f t="shared" si="31"/>
        <v>1.0499999999999999E-2</v>
      </c>
      <c r="M70" s="107">
        <f t="shared" si="32"/>
        <v>1.68</v>
      </c>
    </row>
    <row r="71" spans="1:13" s="97" customFormat="1" x14ac:dyDescent="0.25">
      <c r="A71" s="196"/>
      <c r="B71" s="197"/>
      <c r="C71" s="106" t="s">
        <v>110</v>
      </c>
      <c r="D71" s="123">
        <f>_xlfn.XLOOKUP(C71,'7. Hourly Rate Card'!$B$8:$B$26,'7. Hourly Rate Card'!$C$8:$C$26,"Error",0,1)</f>
        <v>98</v>
      </c>
      <c r="E71" s="109"/>
      <c r="F71" s="109">
        <v>3.36</v>
      </c>
      <c r="G71" s="202">
        <f t="shared" si="29"/>
        <v>3.36</v>
      </c>
      <c r="H71" s="234">
        <f t="shared" si="30"/>
        <v>329.28</v>
      </c>
      <c r="L71" s="107">
        <f t="shared" si="31"/>
        <v>1.0499999999999999E-2</v>
      </c>
      <c r="M71" s="107">
        <f t="shared" si="32"/>
        <v>1.68</v>
      </c>
    </row>
    <row r="72" spans="1:13" s="97" customFormat="1" x14ac:dyDescent="0.25">
      <c r="A72" s="196"/>
      <c r="B72" s="197"/>
      <c r="C72" s="106" t="s">
        <v>111</v>
      </c>
      <c r="D72" s="123">
        <f>_xlfn.XLOOKUP(C72,'7. Hourly Rate Card'!$B$8:$B$26,'7. Hourly Rate Card'!$C$8:$C$26,"Error",0,1)</f>
        <v>98</v>
      </c>
      <c r="E72" s="109"/>
      <c r="F72" s="109">
        <v>3.36</v>
      </c>
      <c r="G72" s="202">
        <f t="shared" si="29"/>
        <v>3.36</v>
      </c>
      <c r="H72" s="234">
        <f t="shared" si="30"/>
        <v>329.28</v>
      </c>
      <c r="L72" s="107">
        <f t="shared" si="31"/>
        <v>1.0499999999999999E-2</v>
      </c>
      <c r="M72" s="107">
        <f t="shared" si="32"/>
        <v>1.68</v>
      </c>
    </row>
    <row r="73" spans="1:13" s="97" customFormat="1" x14ac:dyDescent="0.25">
      <c r="A73" s="196"/>
      <c r="B73" s="197"/>
      <c r="C73" s="106" t="s">
        <v>86</v>
      </c>
      <c r="D73" s="123">
        <f>_xlfn.XLOOKUP(C73,'7. Hourly Rate Card'!$B$8:$B$26,'7. Hourly Rate Card'!$C$8:$C$26,"Error",0,1)</f>
        <v>152</v>
      </c>
      <c r="E73" s="109">
        <v>15.200000000000001</v>
      </c>
      <c r="F73" s="109">
        <v>16.8</v>
      </c>
      <c r="G73" s="202">
        <f t="shared" si="29"/>
        <v>32</v>
      </c>
      <c r="H73" s="234">
        <f t="shared" si="30"/>
        <v>4864</v>
      </c>
      <c r="L73" s="107">
        <f t="shared" si="31"/>
        <v>0.1</v>
      </c>
      <c r="M73" s="107">
        <f t="shared" si="32"/>
        <v>16</v>
      </c>
    </row>
    <row r="74" spans="1:13" s="97" customFormat="1" x14ac:dyDescent="0.25">
      <c r="A74" s="196"/>
      <c r="B74" s="197"/>
      <c r="C74" s="106" t="s">
        <v>99</v>
      </c>
      <c r="D74" s="123">
        <f>_xlfn.XLOOKUP(C74,'7. Hourly Rate Card'!$B$8:$B$26,'7. Hourly Rate Card'!$C$8:$C$26,"Error",0,1)</f>
        <v>125</v>
      </c>
      <c r="E74" s="109">
        <v>15.200000000000001</v>
      </c>
      <c r="F74" s="109">
        <v>16.8</v>
      </c>
      <c r="G74" s="202">
        <f>SUM(E74:F74)</f>
        <v>32</v>
      </c>
      <c r="H74" s="234">
        <f>D74*G74</f>
        <v>4000</v>
      </c>
      <c r="L74" s="107">
        <f t="shared" si="27"/>
        <v>0.1</v>
      </c>
      <c r="M74" s="107">
        <f t="shared" si="28"/>
        <v>16</v>
      </c>
    </row>
    <row r="75" spans="1:13" s="97" customFormat="1" x14ac:dyDescent="0.25">
      <c r="A75" s="196"/>
      <c r="B75" s="197"/>
      <c r="C75" s="106" t="s">
        <v>100</v>
      </c>
      <c r="D75" s="123">
        <f>_xlfn.XLOOKUP(C75,'7. Hourly Rate Card'!$B$8:$B$26,'7. Hourly Rate Card'!$C$8:$C$26,"Error",0,1)</f>
        <v>115</v>
      </c>
      <c r="E75" s="109">
        <v>9.1199999999999992</v>
      </c>
      <c r="F75" s="109">
        <v>10.08</v>
      </c>
      <c r="G75" s="202">
        <f>SUM(E75:F75)</f>
        <v>19.2</v>
      </c>
      <c r="H75" s="234">
        <f>D75*G75</f>
        <v>2208</v>
      </c>
      <c r="L75" s="107">
        <f t="shared" si="27"/>
        <v>0.06</v>
      </c>
      <c r="M75" s="107">
        <f t="shared" si="28"/>
        <v>9.6</v>
      </c>
    </row>
    <row r="76" spans="1:13" ht="12.5" thickBot="1" x14ac:dyDescent="0.35">
      <c r="A76" s="157"/>
      <c r="B76" s="158" t="s">
        <v>114</v>
      </c>
      <c r="C76" s="159"/>
      <c r="D76" s="161"/>
      <c r="E76" s="162">
        <f>SUM(E60:E75)</f>
        <v>139.84000000000003</v>
      </c>
      <c r="F76" s="162">
        <f t="shared" ref="F76:G76" si="33">SUM(F60:F75)</f>
        <v>282.24000000000012</v>
      </c>
      <c r="G76" s="162">
        <f t="shared" si="33"/>
        <v>422.08</v>
      </c>
      <c r="H76" s="235">
        <f>SUM(H60:H75)</f>
        <v>46922.239999999991</v>
      </c>
      <c r="I76" s="93"/>
      <c r="J76" s="93"/>
      <c r="K76" s="93"/>
      <c r="L76" s="164">
        <f>SUM(L60:L75)</f>
        <v>1.319</v>
      </c>
      <c r="M76" s="164">
        <f>SUM(M60:M75)</f>
        <v>211.04</v>
      </c>
    </row>
    <row r="77" spans="1:13" ht="12" x14ac:dyDescent="0.3">
      <c r="A77" s="196">
        <v>2.4</v>
      </c>
      <c r="B77" s="201" t="s">
        <v>115</v>
      </c>
      <c r="C77" s="106"/>
      <c r="D77" s="123"/>
      <c r="E77" s="109"/>
      <c r="F77" s="109"/>
      <c r="G77" s="202">
        <f>SUM(E77:F77)</f>
        <v>0</v>
      </c>
      <c r="H77" s="234">
        <f>D77*G77</f>
        <v>0</v>
      </c>
      <c r="I77" s="93"/>
      <c r="J77" s="93"/>
      <c r="K77" s="93"/>
      <c r="L77" s="107">
        <f>M77/$J$7</f>
        <v>0</v>
      </c>
      <c r="M77" s="107">
        <f>G77/2</f>
        <v>0</v>
      </c>
    </row>
    <row r="78" spans="1:13" ht="12" x14ac:dyDescent="0.3">
      <c r="A78" s="196"/>
      <c r="B78" s="197"/>
      <c r="C78" s="106" t="s">
        <v>84</v>
      </c>
      <c r="D78" s="123">
        <f>_xlfn.XLOOKUP(C78,'7. Hourly Rate Card'!$B$8:$B$26,'7. Hourly Rate Card'!$C$8:$C$26,"Error",0,1)</f>
        <v>167</v>
      </c>
      <c r="E78" s="109">
        <v>7.6000000000000005</v>
      </c>
      <c r="F78" s="109">
        <v>8.4</v>
      </c>
      <c r="G78" s="202">
        <f>SUM(E78:F78)</f>
        <v>16</v>
      </c>
      <c r="H78" s="234">
        <f>D78*G78</f>
        <v>2672</v>
      </c>
      <c r="I78" s="93"/>
      <c r="J78" s="93"/>
      <c r="K78" s="93"/>
      <c r="L78" s="107">
        <f t="shared" ref="L78:L86" si="34">M78/$J$7</f>
        <v>0.05</v>
      </c>
      <c r="M78" s="107">
        <f t="shared" ref="M78:M86" si="35">G78/2</f>
        <v>8</v>
      </c>
    </row>
    <row r="79" spans="1:13" ht="12" x14ac:dyDescent="0.3">
      <c r="A79" s="196"/>
      <c r="B79" s="197"/>
      <c r="C79" s="106" t="s">
        <v>85</v>
      </c>
      <c r="D79" s="123">
        <f>_xlfn.XLOOKUP(C79,'7. Hourly Rate Card'!$B$8:$B$26,'7. Hourly Rate Card'!$C$8:$C$26,"Error",0,1)</f>
        <v>122</v>
      </c>
      <c r="E79" s="109">
        <v>15.200000000000001</v>
      </c>
      <c r="F79" s="109">
        <v>16.8</v>
      </c>
      <c r="G79" s="202">
        <f>SUM(E79:F79)</f>
        <v>32</v>
      </c>
      <c r="H79" s="234">
        <f>D79*G79</f>
        <v>3904</v>
      </c>
      <c r="I79" s="97"/>
      <c r="J79" s="97"/>
      <c r="K79" s="97"/>
      <c r="L79" s="107">
        <f t="shared" si="34"/>
        <v>0.1</v>
      </c>
      <c r="M79" s="107">
        <f t="shared" si="35"/>
        <v>16</v>
      </c>
    </row>
    <row r="80" spans="1:13" ht="12" x14ac:dyDescent="0.3">
      <c r="A80" s="196"/>
      <c r="B80" s="197"/>
      <c r="C80" s="106" t="s">
        <v>103</v>
      </c>
      <c r="D80" s="123">
        <f>_xlfn.XLOOKUP(C80,'7. Hourly Rate Card'!$B$8:$B$26,'7. Hourly Rate Card'!$C$8:$C$26,"Error",0,1)</f>
        <v>98</v>
      </c>
      <c r="E80" s="109">
        <v>15.200000000000001</v>
      </c>
      <c r="F80" s="109">
        <v>16.8</v>
      </c>
      <c r="G80" s="202">
        <f t="shared" ref="G80:G84" si="36">SUM(E80:F80)</f>
        <v>32</v>
      </c>
      <c r="H80" s="234">
        <f t="shared" ref="H80:H84" si="37">D80*G80</f>
        <v>3136</v>
      </c>
      <c r="I80" s="97"/>
      <c r="J80" s="97"/>
      <c r="K80" s="97"/>
      <c r="L80" s="107">
        <f t="shared" ref="L80:L84" si="38">M80/$J$7</f>
        <v>0.1</v>
      </c>
      <c r="M80" s="107">
        <f t="shared" ref="M80:M84" si="39">G80/2</f>
        <v>16</v>
      </c>
    </row>
    <row r="81" spans="1:13" ht="12" x14ac:dyDescent="0.3">
      <c r="A81" s="196"/>
      <c r="B81" s="197"/>
      <c r="C81" s="106" t="s">
        <v>104</v>
      </c>
      <c r="D81" s="123">
        <f>_xlfn.XLOOKUP(C81,'7. Hourly Rate Card'!$B$8:$B$26,'7. Hourly Rate Card'!$C$8:$C$26,"Error",0,1)</f>
        <v>98</v>
      </c>
      <c r="E81" s="109"/>
      <c r="F81" s="109">
        <v>16.8</v>
      </c>
      <c r="G81" s="202">
        <f t="shared" si="36"/>
        <v>16.8</v>
      </c>
      <c r="H81" s="234">
        <f t="shared" si="37"/>
        <v>1646.4</v>
      </c>
      <c r="I81" s="97"/>
      <c r="J81" s="97"/>
      <c r="K81" s="97"/>
      <c r="L81" s="107">
        <f t="shared" si="38"/>
        <v>5.2500000000000005E-2</v>
      </c>
      <c r="M81" s="107">
        <f t="shared" si="39"/>
        <v>8.4</v>
      </c>
    </row>
    <row r="82" spans="1:13" ht="12" x14ac:dyDescent="0.3">
      <c r="A82" s="196"/>
      <c r="B82" s="197"/>
      <c r="C82" s="106" t="s">
        <v>105</v>
      </c>
      <c r="D82" s="123">
        <f>_xlfn.XLOOKUP(C82,'7. Hourly Rate Card'!$B$8:$B$26,'7. Hourly Rate Card'!$C$8:$C$26,"Error",0,1)</f>
        <v>98</v>
      </c>
      <c r="E82" s="109"/>
      <c r="F82" s="109">
        <v>16.8</v>
      </c>
      <c r="G82" s="202">
        <f t="shared" si="36"/>
        <v>16.8</v>
      </c>
      <c r="H82" s="234">
        <f t="shared" si="37"/>
        <v>1646.4</v>
      </c>
      <c r="I82" s="97"/>
      <c r="J82" s="97"/>
      <c r="K82" s="97"/>
      <c r="L82" s="107">
        <f t="shared" si="38"/>
        <v>5.2500000000000005E-2</v>
      </c>
      <c r="M82" s="107">
        <f t="shared" si="39"/>
        <v>8.4</v>
      </c>
    </row>
    <row r="83" spans="1:13" ht="12" x14ac:dyDescent="0.3">
      <c r="A83" s="196"/>
      <c r="B83" s="197"/>
      <c r="C83" s="106" t="s">
        <v>87</v>
      </c>
      <c r="D83" s="123">
        <f>_xlfn.XLOOKUP(C83,'7. Hourly Rate Card'!$B$8:$B$26,'7. Hourly Rate Card'!$C$8:$C$26,"Error",0,1)</f>
        <v>122</v>
      </c>
      <c r="E83" s="109">
        <v>15.200000000000001</v>
      </c>
      <c r="F83" s="109">
        <v>16.8</v>
      </c>
      <c r="G83" s="202">
        <f t="shared" si="36"/>
        <v>32</v>
      </c>
      <c r="H83" s="234">
        <f t="shared" si="37"/>
        <v>3904</v>
      </c>
      <c r="I83" s="97"/>
      <c r="J83" s="97"/>
      <c r="K83" s="97"/>
      <c r="L83" s="107">
        <f t="shared" si="38"/>
        <v>0.1</v>
      </c>
      <c r="M83" s="107">
        <f t="shared" si="39"/>
        <v>16</v>
      </c>
    </row>
    <row r="84" spans="1:13" ht="12" x14ac:dyDescent="0.3">
      <c r="A84" s="196"/>
      <c r="B84" s="197"/>
      <c r="C84" s="106" t="s">
        <v>86</v>
      </c>
      <c r="D84" s="123">
        <f>_xlfn.XLOOKUP(C84,'7. Hourly Rate Card'!$B$8:$B$26,'7. Hourly Rate Card'!$C$8:$C$26,"Error",0,1)</f>
        <v>152</v>
      </c>
      <c r="E84" s="109">
        <v>6.08</v>
      </c>
      <c r="F84" s="109">
        <v>6.72</v>
      </c>
      <c r="G84" s="202">
        <f t="shared" si="36"/>
        <v>12.8</v>
      </c>
      <c r="H84" s="234">
        <f t="shared" si="37"/>
        <v>1945.6000000000001</v>
      </c>
      <c r="I84" s="97"/>
      <c r="J84" s="97"/>
      <c r="K84" s="97"/>
      <c r="L84" s="107">
        <f t="shared" si="38"/>
        <v>0.04</v>
      </c>
      <c r="M84" s="107">
        <f t="shared" si="39"/>
        <v>6.4</v>
      </c>
    </row>
    <row r="85" spans="1:13" ht="12" x14ac:dyDescent="0.3">
      <c r="A85" s="196"/>
      <c r="B85" s="197"/>
      <c r="C85" s="106" t="s">
        <v>99</v>
      </c>
      <c r="D85" s="123">
        <f>_xlfn.XLOOKUP(C85,'7. Hourly Rate Card'!$B$8:$B$26,'7. Hourly Rate Card'!$C$8:$C$26,"Error",0,1)</f>
        <v>125</v>
      </c>
      <c r="E85" s="109">
        <v>15.200000000000001</v>
      </c>
      <c r="F85" s="109">
        <v>16.8</v>
      </c>
      <c r="G85" s="202">
        <f>SUM(E85:F85)</f>
        <v>32</v>
      </c>
      <c r="H85" s="234">
        <f>D85*G85</f>
        <v>4000</v>
      </c>
      <c r="I85" s="97"/>
      <c r="J85" s="97"/>
      <c r="K85" s="97"/>
      <c r="L85" s="107">
        <f t="shared" si="34"/>
        <v>0.1</v>
      </c>
      <c r="M85" s="107">
        <f t="shared" si="35"/>
        <v>16</v>
      </c>
    </row>
    <row r="86" spans="1:13" ht="12" x14ac:dyDescent="0.3">
      <c r="A86" s="196"/>
      <c r="B86" s="197"/>
      <c r="C86" s="106" t="s">
        <v>100</v>
      </c>
      <c r="D86" s="123">
        <f>_xlfn.XLOOKUP(C86,'7. Hourly Rate Card'!$B$8:$B$26,'7. Hourly Rate Card'!$C$8:$C$26,"Error",0,1)</f>
        <v>115</v>
      </c>
      <c r="E86" s="109">
        <v>3.04</v>
      </c>
      <c r="F86" s="109">
        <v>3.36</v>
      </c>
      <c r="G86" s="202">
        <f>SUM(E86:F86)</f>
        <v>6.4</v>
      </c>
      <c r="H86" s="234">
        <f>D86*G86</f>
        <v>736</v>
      </c>
      <c r="I86" s="97"/>
      <c r="J86" s="97"/>
      <c r="K86" s="97"/>
      <c r="L86" s="107">
        <f t="shared" si="34"/>
        <v>0.02</v>
      </c>
      <c r="M86" s="107">
        <f t="shared" si="35"/>
        <v>3.2</v>
      </c>
    </row>
    <row r="87" spans="1:13" ht="12.5" thickBot="1" x14ac:dyDescent="0.35">
      <c r="A87" s="157"/>
      <c r="B87" s="158" t="s">
        <v>116</v>
      </c>
      <c r="C87" s="159"/>
      <c r="D87" s="161"/>
      <c r="E87" s="162">
        <f>SUM(E77:E86)</f>
        <v>77.52000000000001</v>
      </c>
      <c r="F87" s="162">
        <f>SUM(F77:F86)</f>
        <v>119.27999999999999</v>
      </c>
      <c r="G87" s="162">
        <f>SUM(G77:G86)</f>
        <v>196.8</v>
      </c>
      <c r="H87" s="235">
        <f>SUM(H77:H86)</f>
        <v>23590.399999999998</v>
      </c>
      <c r="I87" s="93"/>
      <c r="J87" s="93"/>
      <c r="K87" s="93"/>
      <c r="L87" s="164">
        <f>SUM(L77:L86)</f>
        <v>0.61499999999999999</v>
      </c>
      <c r="M87" s="164">
        <f>SUM(M77:M86)</f>
        <v>98.4</v>
      </c>
    </row>
    <row r="88" spans="1:13" ht="12" x14ac:dyDescent="0.3">
      <c r="A88" s="196">
        <v>2.5</v>
      </c>
      <c r="B88" s="201" t="s">
        <v>117</v>
      </c>
      <c r="C88" s="106"/>
      <c r="D88" s="123"/>
      <c r="E88" s="109"/>
      <c r="F88" s="109"/>
      <c r="G88" s="202">
        <f>SUM(E88:F88)</f>
        <v>0</v>
      </c>
      <c r="H88" s="234">
        <f>D88*G88</f>
        <v>0</v>
      </c>
      <c r="I88" s="93"/>
      <c r="J88" s="93"/>
      <c r="K88" s="93"/>
      <c r="L88" s="107">
        <f>M88/$J$7</f>
        <v>0</v>
      </c>
      <c r="M88" s="107">
        <f>G88/2</f>
        <v>0</v>
      </c>
    </row>
    <row r="89" spans="1:13" ht="12" x14ac:dyDescent="0.3">
      <c r="A89" s="196"/>
      <c r="B89" s="197"/>
      <c r="C89" s="106" t="s">
        <v>84</v>
      </c>
      <c r="D89" s="123">
        <f>_xlfn.XLOOKUP(C89,'7. Hourly Rate Card'!$B$8:$B$26,'7. Hourly Rate Card'!$C$8:$C$26,"Error",0,1)</f>
        <v>167</v>
      </c>
      <c r="E89" s="109">
        <v>7.6000000000000005</v>
      </c>
      <c r="F89" s="109">
        <v>8.4</v>
      </c>
      <c r="G89" s="202">
        <f>SUM(E89:F89)</f>
        <v>16</v>
      </c>
      <c r="H89" s="234">
        <f>D89*G89</f>
        <v>2672</v>
      </c>
      <c r="I89" s="93"/>
      <c r="J89" s="93"/>
      <c r="K89" s="93"/>
      <c r="L89" s="107">
        <f t="shared" ref="L89:L95" si="40">M89/$J$7</f>
        <v>0.05</v>
      </c>
      <c r="M89" s="107">
        <f t="shared" ref="M89:M95" si="41">G89/2</f>
        <v>8</v>
      </c>
    </row>
    <row r="90" spans="1:13" ht="12" x14ac:dyDescent="0.3">
      <c r="A90" s="196"/>
      <c r="B90" s="197"/>
      <c r="C90" s="106" t="s">
        <v>85</v>
      </c>
      <c r="D90" s="123">
        <f>_xlfn.XLOOKUP(C90,'7. Hourly Rate Card'!$B$8:$B$26,'7. Hourly Rate Card'!$C$8:$C$26,"Error",0,1)</f>
        <v>122</v>
      </c>
      <c r="E90" s="109">
        <v>3.04</v>
      </c>
      <c r="F90" s="109">
        <v>3.36</v>
      </c>
      <c r="G90" s="202">
        <f t="shared" ref="G90:G92" si="42">SUM(E90:F90)</f>
        <v>6.4</v>
      </c>
      <c r="H90" s="234">
        <f t="shared" ref="H90:H92" si="43">D90*G90</f>
        <v>780.80000000000007</v>
      </c>
      <c r="I90" s="93"/>
      <c r="J90" s="93"/>
      <c r="K90" s="93"/>
      <c r="L90" s="107">
        <f t="shared" ref="L90:L92" si="44">M90/$J$7</f>
        <v>0.02</v>
      </c>
      <c r="M90" s="107">
        <f t="shared" ref="M90:M92" si="45">G90/2</f>
        <v>3.2</v>
      </c>
    </row>
    <row r="91" spans="1:13" ht="12" x14ac:dyDescent="0.3">
      <c r="A91" s="196"/>
      <c r="B91" s="197"/>
      <c r="C91" s="106" t="s">
        <v>103</v>
      </c>
      <c r="D91" s="123">
        <f>_xlfn.XLOOKUP(C91,'7. Hourly Rate Card'!$B$8:$B$26,'7. Hourly Rate Card'!$C$8:$C$26,"Error",0,1)</f>
        <v>98</v>
      </c>
      <c r="E91" s="109">
        <v>4.5599999999999996</v>
      </c>
      <c r="F91" s="109">
        <v>5.04</v>
      </c>
      <c r="G91" s="202">
        <f t="shared" si="42"/>
        <v>9.6</v>
      </c>
      <c r="H91" s="234">
        <f t="shared" si="43"/>
        <v>940.8</v>
      </c>
      <c r="I91" s="93"/>
      <c r="J91" s="93"/>
      <c r="K91" s="93"/>
      <c r="L91" s="107">
        <f t="shared" si="44"/>
        <v>0.03</v>
      </c>
      <c r="M91" s="107">
        <f t="shared" si="45"/>
        <v>4.8</v>
      </c>
    </row>
    <row r="92" spans="1:13" ht="12" x14ac:dyDescent="0.3">
      <c r="A92" s="196"/>
      <c r="B92" s="197"/>
      <c r="C92" s="106" t="s">
        <v>104</v>
      </c>
      <c r="D92" s="123">
        <f>_xlfn.XLOOKUP(C92,'7. Hourly Rate Card'!$B$8:$B$26,'7. Hourly Rate Card'!$C$8:$C$26,"Error",0,1)</f>
        <v>98</v>
      </c>
      <c r="E92" s="109"/>
      <c r="F92" s="109">
        <v>5.04</v>
      </c>
      <c r="G92" s="202">
        <f t="shared" si="42"/>
        <v>5.04</v>
      </c>
      <c r="H92" s="234">
        <f t="shared" si="43"/>
        <v>493.92</v>
      </c>
      <c r="I92" s="93"/>
      <c r="J92" s="93"/>
      <c r="K92" s="93"/>
      <c r="L92" s="107">
        <f t="shared" si="44"/>
        <v>1.575E-2</v>
      </c>
      <c r="M92" s="107">
        <f t="shared" si="45"/>
        <v>2.52</v>
      </c>
    </row>
    <row r="93" spans="1:13" ht="12" x14ac:dyDescent="0.3">
      <c r="A93" s="196"/>
      <c r="B93" s="197"/>
      <c r="C93" s="106" t="s">
        <v>105</v>
      </c>
      <c r="D93" s="123">
        <f>_xlfn.XLOOKUP(C93,'7. Hourly Rate Card'!$B$8:$B$26,'7. Hourly Rate Card'!$C$8:$C$26,"Error",0,1)</f>
        <v>98</v>
      </c>
      <c r="E93" s="109"/>
      <c r="F93" s="109">
        <v>5.04</v>
      </c>
      <c r="G93" s="202">
        <f>SUM(E93:F93)</f>
        <v>5.04</v>
      </c>
      <c r="H93" s="234">
        <f>D93*G93</f>
        <v>493.92</v>
      </c>
      <c r="I93" s="97"/>
      <c r="J93" s="97"/>
      <c r="K93" s="97"/>
      <c r="L93" s="107">
        <f t="shared" si="40"/>
        <v>1.575E-2</v>
      </c>
      <c r="M93" s="107">
        <f t="shared" si="41"/>
        <v>2.52</v>
      </c>
    </row>
    <row r="94" spans="1:13" ht="12" x14ac:dyDescent="0.3">
      <c r="A94" s="196"/>
      <c r="B94" s="197"/>
      <c r="C94" s="106" t="s">
        <v>86</v>
      </c>
      <c r="D94" s="123">
        <f>_xlfn.XLOOKUP(C94,'7. Hourly Rate Card'!$B$8:$B$26,'7. Hourly Rate Card'!$C$8:$C$26,"Error",0,1)</f>
        <v>152</v>
      </c>
      <c r="E94" s="109">
        <v>7.6000000000000005</v>
      </c>
      <c r="F94" s="109">
        <v>8.4</v>
      </c>
      <c r="G94" s="202">
        <f>SUM(E94:F94)</f>
        <v>16</v>
      </c>
      <c r="H94" s="234">
        <f>D94*G94</f>
        <v>2432</v>
      </c>
      <c r="I94" s="97"/>
      <c r="J94" s="97"/>
      <c r="K94" s="97"/>
      <c r="L94" s="107">
        <f t="shared" si="40"/>
        <v>0.05</v>
      </c>
      <c r="M94" s="107">
        <f t="shared" si="41"/>
        <v>8</v>
      </c>
    </row>
    <row r="95" spans="1:13" ht="12" x14ac:dyDescent="0.3">
      <c r="A95" s="196"/>
      <c r="B95" s="197"/>
      <c r="C95" s="106" t="s">
        <v>87</v>
      </c>
      <c r="D95" s="123">
        <f>_xlfn.XLOOKUP(C95,'7. Hourly Rate Card'!$B$8:$B$26,'7. Hourly Rate Card'!$C$8:$C$26,"Error",0,1)</f>
        <v>122</v>
      </c>
      <c r="E95" s="109">
        <v>7.6000000000000005</v>
      </c>
      <c r="F95" s="109">
        <v>8.4</v>
      </c>
      <c r="G95" s="202">
        <f>SUM(E95:F95)</f>
        <v>16</v>
      </c>
      <c r="H95" s="234">
        <f>D95*G95</f>
        <v>1952</v>
      </c>
      <c r="I95" s="97"/>
      <c r="J95" s="97"/>
      <c r="K95" s="97"/>
      <c r="L95" s="107">
        <f t="shared" si="40"/>
        <v>0.05</v>
      </c>
      <c r="M95" s="107">
        <f t="shared" si="41"/>
        <v>8</v>
      </c>
    </row>
    <row r="96" spans="1:13" ht="12.5" thickBot="1" x14ac:dyDescent="0.35">
      <c r="A96" s="157"/>
      <c r="B96" s="158" t="s">
        <v>118</v>
      </c>
      <c r="C96" s="159"/>
      <c r="D96" s="161"/>
      <c r="E96" s="162">
        <f>SUM(E88:E95)</f>
        <v>30.400000000000002</v>
      </c>
      <c r="F96" s="162">
        <f t="shared" ref="F96:G96" si="46">SUM(F88:F95)</f>
        <v>43.68</v>
      </c>
      <c r="G96" s="162">
        <f t="shared" si="46"/>
        <v>74.08</v>
      </c>
      <c r="H96" s="235">
        <f>SUM(H88:H95)</f>
        <v>9765.44</v>
      </c>
      <c r="I96" s="93"/>
      <c r="J96" s="93"/>
      <c r="K96" s="93"/>
      <c r="L96" s="164">
        <f>SUM(L88:L95)</f>
        <v>0.23149999999999998</v>
      </c>
      <c r="M96" s="164">
        <f>SUM(M88:M95)</f>
        <v>37.04</v>
      </c>
    </row>
    <row r="97" spans="1:13" ht="12" x14ac:dyDescent="0.3">
      <c r="A97" s="196">
        <v>2.6</v>
      </c>
      <c r="B97" s="201" t="s">
        <v>119</v>
      </c>
      <c r="C97" s="113"/>
      <c r="D97" s="123"/>
      <c r="E97" s="109"/>
      <c r="F97" s="109"/>
      <c r="G97" s="202">
        <f t="shared" ref="G97:G102" si="47">SUM(E97:F97)</f>
        <v>0</v>
      </c>
      <c r="H97" s="234">
        <f t="shared" ref="H97:H102" si="48">D97*G97</f>
        <v>0</v>
      </c>
      <c r="I97" s="93"/>
      <c r="J97" s="93"/>
      <c r="K97" s="93"/>
      <c r="L97" s="107">
        <f>M97/$J$7</f>
        <v>0</v>
      </c>
      <c r="M97" s="107">
        <f>G97/2</f>
        <v>0</v>
      </c>
    </row>
    <row r="98" spans="1:13" ht="12" x14ac:dyDescent="0.3">
      <c r="A98" s="196"/>
      <c r="B98" s="197"/>
      <c r="C98" s="113" t="s">
        <v>84</v>
      </c>
      <c r="D98" s="123">
        <f>_xlfn.XLOOKUP(C98,'7. Hourly Rate Card'!$B$8:$B$26,'7. Hourly Rate Card'!$C$8:$C$26,"Error",0,1)</f>
        <v>167</v>
      </c>
      <c r="E98" s="109">
        <v>15.200000000000001</v>
      </c>
      <c r="F98" s="109">
        <v>16.8</v>
      </c>
      <c r="G98" s="202">
        <f t="shared" si="47"/>
        <v>32</v>
      </c>
      <c r="H98" s="234">
        <f t="shared" si="48"/>
        <v>5344</v>
      </c>
      <c r="I98" s="93"/>
      <c r="J98" s="93"/>
      <c r="K98" s="93"/>
      <c r="L98" s="107">
        <f t="shared" ref="L98:L102" si="49">M98/$J$7</f>
        <v>0.1</v>
      </c>
      <c r="M98" s="107">
        <f t="shared" ref="M98:M102" si="50">G98/2</f>
        <v>16</v>
      </c>
    </row>
    <row r="99" spans="1:13" ht="12" x14ac:dyDescent="0.3">
      <c r="A99" s="196"/>
      <c r="B99" s="197"/>
      <c r="C99" s="113" t="s">
        <v>85</v>
      </c>
      <c r="D99" s="123">
        <f>_xlfn.XLOOKUP(C99,'7. Hourly Rate Card'!$B$8:$B$26,'7. Hourly Rate Card'!$C$8:$C$26,"Error",0,1)</f>
        <v>122</v>
      </c>
      <c r="E99" s="109">
        <v>4.5599999999999996</v>
      </c>
      <c r="F99" s="109">
        <v>5.04</v>
      </c>
      <c r="G99" s="202">
        <f t="shared" si="47"/>
        <v>9.6</v>
      </c>
      <c r="H99" s="234">
        <f t="shared" si="48"/>
        <v>1171.2</v>
      </c>
      <c r="I99" s="93"/>
      <c r="J99" s="93"/>
      <c r="K99" s="93"/>
      <c r="L99" s="107">
        <f t="shared" ref="L99" si="51">M99/$J$7</f>
        <v>0.03</v>
      </c>
      <c r="M99" s="107">
        <f t="shared" ref="M99" si="52">G99/2</f>
        <v>4.8</v>
      </c>
    </row>
    <row r="100" spans="1:13" ht="12" x14ac:dyDescent="0.3">
      <c r="A100" s="196"/>
      <c r="B100" s="197"/>
      <c r="C100" s="113" t="s">
        <v>86</v>
      </c>
      <c r="D100" s="123">
        <f>_xlfn.XLOOKUP(C100,'7. Hourly Rate Card'!$B$8:$B$26,'7. Hourly Rate Card'!$C$8:$C$26,"Error",0,1)</f>
        <v>152</v>
      </c>
      <c r="E100" s="109">
        <v>15.200000000000001</v>
      </c>
      <c r="F100" s="109">
        <v>16.8</v>
      </c>
      <c r="G100" s="202">
        <f t="shared" si="47"/>
        <v>32</v>
      </c>
      <c r="H100" s="234">
        <f t="shared" si="48"/>
        <v>4864</v>
      </c>
      <c r="I100" s="93"/>
      <c r="J100" s="93"/>
      <c r="K100" s="93"/>
      <c r="L100" s="107">
        <f t="shared" si="49"/>
        <v>0.1</v>
      </c>
      <c r="M100" s="107">
        <f t="shared" si="50"/>
        <v>16</v>
      </c>
    </row>
    <row r="101" spans="1:13" s="97" customFormat="1" x14ac:dyDescent="0.25">
      <c r="A101" s="196"/>
      <c r="B101" s="197"/>
      <c r="C101" s="113" t="s">
        <v>99</v>
      </c>
      <c r="D101" s="123">
        <f>_xlfn.XLOOKUP(C101,'7. Hourly Rate Card'!$B$8:$B$26,'7. Hourly Rate Card'!$C$8:$C$26,"Error",0,1)</f>
        <v>125</v>
      </c>
      <c r="E101" s="109">
        <v>15.200000000000001</v>
      </c>
      <c r="F101" s="109">
        <v>16.8</v>
      </c>
      <c r="G101" s="202">
        <f t="shared" si="47"/>
        <v>32</v>
      </c>
      <c r="H101" s="234">
        <f t="shared" si="48"/>
        <v>4000</v>
      </c>
      <c r="L101" s="107">
        <f t="shared" si="49"/>
        <v>0.1</v>
      </c>
      <c r="M101" s="107">
        <f t="shared" si="50"/>
        <v>16</v>
      </c>
    </row>
    <row r="102" spans="1:13" s="97" customFormat="1" x14ac:dyDescent="0.25">
      <c r="A102" s="196"/>
      <c r="B102" s="197"/>
      <c r="C102" s="113" t="s">
        <v>100</v>
      </c>
      <c r="D102" s="123">
        <f>_xlfn.XLOOKUP(C102,'7. Hourly Rate Card'!$B$8:$B$26,'7. Hourly Rate Card'!$C$8:$C$26,"Error",0,1)</f>
        <v>115</v>
      </c>
      <c r="E102" s="109">
        <v>7.6000000000000005</v>
      </c>
      <c r="F102" s="109">
        <v>8.4</v>
      </c>
      <c r="G102" s="202">
        <f t="shared" si="47"/>
        <v>16</v>
      </c>
      <c r="H102" s="234">
        <f t="shared" si="48"/>
        <v>1840</v>
      </c>
      <c r="L102" s="107">
        <f t="shared" si="49"/>
        <v>0.05</v>
      </c>
      <c r="M102" s="107">
        <f t="shared" si="50"/>
        <v>8</v>
      </c>
    </row>
    <row r="103" spans="1:13" s="97" customFormat="1" ht="12" thickBot="1" x14ac:dyDescent="0.3">
      <c r="A103" s="157"/>
      <c r="B103" s="158" t="s">
        <v>120</v>
      </c>
      <c r="C103" s="159"/>
      <c r="D103" s="161"/>
      <c r="E103" s="162">
        <f>SUM(E97:E102)</f>
        <v>57.760000000000005</v>
      </c>
      <c r="F103" s="162">
        <f t="shared" ref="F103:G103" si="53">SUM(F97:F102)</f>
        <v>63.839999999999996</v>
      </c>
      <c r="G103" s="162">
        <f t="shared" si="53"/>
        <v>121.6</v>
      </c>
      <c r="H103" s="235">
        <f>SUM(H97:H102)</f>
        <v>17219.2</v>
      </c>
      <c r="L103" s="164">
        <f>SUM(L97:L102)</f>
        <v>0.38</v>
      </c>
      <c r="M103" s="164">
        <f>SUM(M97:M102)</f>
        <v>60.8</v>
      </c>
    </row>
    <row r="104" spans="1:13" ht="12" x14ac:dyDescent="0.3">
      <c r="A104" s="196">
        <v>2.7</v>
      </c>
      <c r="B104" s="201" t="s">
        <v>121</v>
      </c>
      <c r="C104" s="113"/>
      <c r="D104" s="123"/>
      <c r="E104" s="109"/>
      <c r="F104" s="109"/>
      <c r="G104" s="202">
        <f>SUM(E104:F104)</f>
        <v>0</v>
      </c>
      <c r="H104" s="234">
        <f>D104*G104</f>
        <v>0</v>
      </c>
      <c r="I104" s="93"/>
      <c r="J104" s="93"/>
      <c r="K104" s="93"/>
      <c r="L104" s="107">
        <f>M104/$J$7</f>
        <v>0</v>
      </c>
      <c r="M104" s="107">
        <f>G104/2</f>
        <v>0</v>
      </c>
    </row>
    <row r="105" spans="1:13" ht="12" x14ac:dyDescent="0.3">
      <c r="A105" s="196"/>
      <c r="B105" s="197"/>
      <c r="C105" s="113" t="s">
        <v>84</v>
      </c>
      <c r="D105" s="123">
        <f>_xlfn.XLOOKUP(C105,'7. Hourly Rate Card'!$B$8:$B$26,'7. Hourly Rate Card'!$C$8:$C$26,"Error",0,1)</f>
        <v>167</v>
      </c>
      <c r="E105" s="109">
        <v>7.6000000000000005</v>
      </c>
      <c r="F105" s="109">
        <v>8.4</v>
      </c>
      <c r="G105" s="202">
        <f>SUM(E105:F105)</f>
        <v>16</v>
      </c>
      <c r="H105" s="234">
        <f>D105*G105</f>
        <v>2672</v>
      </c>
      <c r="I105" s="93"/>
      <c r="J105" s="93"/>
      <c r="K105" s="93"/>
      <c r="L105" s="107">
        <f t="shared" ref="L105:L113" si="54">M105/$J$7</f>
        <v>0.05</v>
      </c>
      <c r="M105" s="107">
        <f t="shared" ref="M105:M113" si="55">G105/2</f>
        <v>8</v>
      </c>
    </row>
    <row r="106" spans="1:13" ht="12" x14ac:dyDescent="0.3">
      <c r="A106" s="196"/>
      <c r="B106" s="197"/>
      <c r="C106" s="113" t="s">
        <v>85</v>
      </c>
      <c r="D106" s="123">
        <f>_xlfn.XLOOKUP(C106,'7. Hourly Rate Card'!$B$8:$B$26,'7. Hourly Rate Card'!$C$8:$C$26,"Error",0,1)</f>
        <v>122</v>
      </c>
      <c r="E106" s="109">
        <v>7.6000000000000005</v>
      </c>
      <c r="F106" s="109">
        <v>8.4</v>
      </c>
      <c r="G106" s="202">
        <f t="shared" ref="G106:G110" si="56">SUM(E106:F106)</f>
        <v>16</v>
      </c>
      <c r="H106" s="234">
        <f t="shared" ref="H106:H110" si="57">D106*G106</f>
        <v>1952</v>
      </c>
      <c r="I106" s="93"/>
      <c r="J106" s="93"/>
      <c r="K106" s="93"/>
      <c r="L106" s="107">
        <f t="shared" si="54"/>
        <v>0.05</v>
      </c>
      <c r="M106" s="107">
        <f t="shared" si="55"/>
        <v>8</v>
      </c>
    </row>
    <row r="107" spans="1:13" ht="12" x14ac:dyDescent="0.3">
      <c r="A107" s="196"/>
      <c r="B107" s="197"/>
      <c r="C107" s="113" t="s">
        <v>103</v>
      </c>
      <c r="D107" s="123">
        <f>_xlfn.XLOOKUP(C107,'7. Hourly Rate Card'!$B$8:$B$26,'7. Hourly Rate Card'!$C$8:$C$26,"Error",0,1)</f>
        <v>98</v>
      </c>
      <c r="E107" s="109">
        <v>7.6000000000000005</v>
      </c>
      <c r="F107" s="109">
        <v>8.4</v>
      </c>
      <c r="G107" s="202">
        <f t="shared" si="56"/>
        <v>16</v>
      </c>
      <c r="H107" s="234">
        <f t="shared" si="57"/>
        <v>1568</v>
      </c>
      <c r="I107" s="93"/>
      <c r="J107" s="93"/>
      <c r="K107" s="93"/>
      <c r="L107" s="107">
        <f t="shared" si="54"/>
        <v>0.05</v>
      </c>
      <c r="M107" s="107">
        <f t="shared" si="55"/>
        <v>8</v>
      </c>
    </row>
    <row r="108" spans="1:13" ht="12" x14ac:dyDescent="0.3">
      <c r="A108" s="196"/>
      <c r="B108" s="197"/>
      <c r="C108" s="113" t="s">
        <v>104</v>
      </c>
      <c r="D108" s="123">
        <f>_xlfn.XLOOKUP(C108,'7. Hourly Rate Card'!$B$8:$B$26,'7. Hourly Rate Card'!$C$8:$C$26,"Error",0,1)</f>
        <v>98</v>
      </c>
      <c r="E108" s="109"/>
      <c r="F108" s="109">
        <v>8.4</v>
      </c>
      <c r="G108" s="202">
        <f t="shared" si="56"/>
        <v>8.4</v>
      </c>
      <c r="H108" s="234">
        <f t="shared" si="57"/>
        <v>823.2</v>
      </c>
      <c r="I108" s="93"/>
      <c r="J108" s="93"/>
      <c r="K108" s="93"/>
      <c r="L108" s="107">
        <f t="shared" si="54"/>
        <v>2.6250000000000002E-2</v>
      </c>
      <c r="M108" s="107">
        <f t="shared" si="55"/>
        <v>4.2</v>
      </c>
    </row>
    <row r="109" spans="1:13" ht="12" x14ac:dyDescent="0.3">
      <c r="A109" s="196"/>
      <c r="B109" s="197"/>
      <c r="C109" s="113" t="s">
        <v>105</v>
      </c>
      <c r="D109" s="123">
        <f>_xlfn.XLOOKUP(C109,'7. Hourly Rate Card'!$B$8:$B$26,'7. Hourly Rate Card'!$C$8:$C$26,"Error",0,1)</f>
        <v>98</v>
      </c>
      <c r="E109" s="109"/>
      <c r="F109" s="109">
        <v>8.4</v>
      </c>
      <c r="G109" s="202">
        <f t="shared" si="56"/>
        <v>8.4</v>
      </c>
      <c r="H109" s="234">
        <f t="shared" si="57"/>
        <v>823.2</v>
      </c>
      <c r="I109" s="93"/>
      <c r="J109" s="93"/>
      <c r="K109" s="93"/>
      <c r="L109" s="107">
        <f t="shared" si="54"/>
        <v>2.6250000000000002E-2</v>
      </c>
      <c r="M109" s="107">
        <f t="shared" si="55"/>
        <v>4.2</v>
      </c>
    </row>
    <row r="110" spans="1:13" ht="12" x14ac:dyDescent="0.3">
      <c r="A110" s="196"/>
      <c r="B110" s="197"/>
      <c r="C110" s="113" t="s">
        <v>87</v>
      </c>
      <c r="D110" s="123">
        <f>_xlfn.XLOOKUP(C110,'7. Hourly Rate Card'!$B$8:$B$26,'7. Hourly Rate Card'!$C$8:$C$26,"Error",0,1)</f>
        <v>122</v>
      </c>
      <c r="E110" s="109">
        <v>7.6000000000000005</v>
      </c>
      <c r="F110" s="109">
        <v>8.4</v>
      </c>
      <c r="G110" s="202">
        <f t="shared" si="56"/>
        <v>16</v>
      </c>
      <c r="H110" s="234">
        <f t="shared" si="57"/>
        <v>1952</v>
      </c>
      <c r="I110" s="93"/>
      <c r="J110" s="93"/>
      <c r="K110" s="93"/>
      <c r="L110" s="107">
        <f t="shared" si="54"/>
        <v>0.05</v>
      </c>
      <c r="M110" s="107">
        <f t="shared" si="55"/>
        <v>8</v>
      </c>
    </row>
    <row r="111" spans="1:13" ht="12" x14ac:dyDescent="0.3">
      <c r="A111" s="196"/>
      <c r="B111" s="197"/>
      <c r="C111" s="113" t="s">
        <v>86</v>
      </c>
      <c r="D111" s="123">
        <f>_xlfn.XLOOKUP(C111,'7. Hourly Rate Card'!$B$8:$B$26,'7. Hourly Rate Card'!$C$8:$C$26,"Error",0,1)</f>
        <v>152</v>
      </c>
      <c r="E111" s="109">
        <v>7.6000000000000005</v>
      </c>
      <c r="F111" s="109">
        <v>8.4</v>
      </c>
      <c r="G111" s="202">
        <f>SUM(E111:F111)</f>
        <v>16</v>
      </c>
      <c r="H111" s="234">
        <f>D111*G111</f>
        <v>2432</v>
      </c>
      <c r="I111" s="93"/>
      <c r="J111" s="93"/>
      <c r="K111" s="93"/>
      <c r="L111" s="107">
        <f t="shared" si="54"/>
        <v>0.05</v>
      </c>
      <c r="M111" s="107">
        <f t="shared" si="55"/>
        <v>8</v>
      </c>
    </row>
    <row r="112" spans="1:13" s="97" customFormat="1" x14ac:dyDescent="0.25">
      <c r="A112" s="196"/>
      <c r="B112" s="197"/>
      <c r="C112" s="113" t="s">
        <v>99</v>
      </c>
      <c r="D112" s="123">
        <f>_xlfn.XLOOKUP(C112,'7. Hourly Rate Card'!$B$8:$B$26,'7. Hourly Rate Card'!$C$8:$C$26,"Error",0,1)</f>
        <v>125</v>
      </c>
      <c r="E112" s="109">
        <v>7.6000000000000005</v>
      </c>
      <c r="F112" s="109">
        <v>8.4</v>
      </c>
      <c r="G112" s="202">
        <f>SUM(E112:F112)</f>
        <v>16</v>
      </c>
      <c r="H112" s="234">
        <f>D112*G112</f>
        <v>2000</v>
      </c>
      <c r="L112" s="107">
        <f t="shared" si="54"/>
        <v>0.05</v>
      </c>
      <c r="M112" s="107">
        <f t="shared" si="55"/>
        <v>8</v>
      </c>
    </row>
    <row r="113" spans="1:13" s="97" customFormat="1" x14ac:dyDescent="0.25">
      <c r="A113" s="196"/>
      <c r="B113" s="197"/>
      <c r="C113" s="113" t="s">
        <v>100</v>
      </c>
      <c r="D113" s="123">
        <f>_xlfn.XLOOKUP(C113,'7. Hourly Rate Card'!$B$8:$B$26,'7. Hourly Rate Card'!$C$8:$C$26,"Error",0,1)</f>
        <v>115</v>
      </c>
      <c r="E113" s="109">
        <v>4.5599999999999996</v>
      </c>
      <c r="F113" s="109">
        <v>5.04</v>
      </c>
      <c r="G113" s="202">
        <f>SUM(E113:F113)</f>
        <v>9.6</v>
      </c>
      <c r="H113" s="234">
        <f>D113*G113</f>
        <v>1104</v>
      </c>
      <c r="L113" s="107">
        <f t="shared" si="54"/>
        <v>0.03</v>
      </c>
      <c r="M113" s="107">
        <f t="shared" si="55"/>
        <v>4.8</v>
      </c>
    </row>
    <row r="114" spans="1:13" s="97" customFormat="1" ht="12" thickBot="1" x14ac:dyDescent="0.3">
      <c r="A114" s="157"/>
      <c r="B114" s="158" t="s">
        <v>122</v>
      </c>
      <c r="C114" s="159"/>
      <c r="D114" s="161"/>
      <c r="E114" s="162">
        <f>SUM(E104:E113)</f>
        <v>50.160000000000004</v>
      </c>
      <c r="F114" s="162">
        <f>SUM(F104:F113)</f>
        <v>72.240000000000009</v>
      </c>
      <c r="G114" s="162">
        <f>SUM(G104:G113)</f>
        <v>122.39999999999999</v>
      </c>
      <c r="H114" s="235">
        <f>SUM(H104:H113)</f>
        <v>15326.4</v>
      </c>
      <c r="L114" s="164">
        <f>SUM(L104:L113)</f>
        <v>0.38249999999999995</v>
      </c>
      <c r="M114" s="164">
        <f>SUM(M104:M113)</f>
        <v>61.199999999999996</v>
      </c>
    </row>
    <row r="115" spans="1:13" ht="12" x14ac:dyDescent="0.3">
      <c r="A115" s="196">
        <v>2.8</v>
      </c>
      <c r="B115" s="201" t="s">
        <v>123</v>
      </c>
      <c r="C115" s="106"/>
      <c r="D115" s="123"/>
      <c r="E115" s="109"/>
      <c r="F115" s="109"/>
      <c r="G115" s="202">
        <f>SUM(E115:F115)</f>
        <v>0</v>
      </c>
      <c r="H115" s="234">
        <f>D115*G115</f>
        <v>0</v>
      </c>
      <c r="I115" s="93"/>
      <c r="J115" s="93"/>
      <c r="K115" s="93"/>
      <c r="L115" s="107">
        <f>M115/$J$7</f>
        <v>0</v>
      </c>
      <c r="M115" s="107">
        <f>G115/2</f>
        <v>0</v>
      </c>
    </row>
    <row r="116" spans="1:13" ht="12" x14ac:dyDescent="0.3">
      <c r="A116" s="196"/>
      <c r="B116" s="197"/>
      <c r="C116" s="106" t="s">
        <v>86</v>
      </c>
      <c r="D116" s="123">
        <f>_xlfn.XLOOKUP(C116,'7. Hourly Rate Card'!$B$8:$B$26,'7. Hourly Rate Card'!$C$8:$C$26,"Error",0,1)</f>
        <v>152</v>
      </c>
      <c r="E116" s="109">
        <v>7.6000000000000005</v>
      </c>
      <c r="F116" s="109">
        <v>8.4</v>
      </c>
      <c r="G116" s="202">
        <f>SUM(E116:F116)</f>
        <v>16</v>
      </c>
      <c r="H116" s="234">
        <f>D116*G116</f>
        <v>2432</v>
      </c>
      <c r="I116" s="93"/>
      <c r="J116" s="93"/>
      <c r="K116" s="93"/>
      <c r="L116" s="107">
        <f t="shared" ref="L116:L118" si="58">M116/$J$7</f>
        <v>0.05</v>
      </c>
      <c r="M116" s="107">
        <f t="shared" ref="M116:M118" si="59">G116/2</f>
        <v>8</v>
      </c>
    </row>
    <row r="117" spans="1:13" ht="12" x14ac:dyDescent="0.3">
      <c r="A117" s="196"/>
      <c r="B117" s="197"/>
      <c r="C117" s="106" t="s">
        <v>99</v>
      </c>
      <c r="D117" s="123">
        <f>_xlfn.XLOOKUP(C117,'7. Hourly Rate Card'!$B$8:$B$26,'7. Hourly Rate Card'!$C$8:$C$26,"Error",0,1)</f>
        <v>125</v>
      </c>
      <c r="E117" s="109">
        <v>30.400000000000002</v>
      </c>
      <c r="F117" s="109">
        <v>33.6</v>
      </c>
      <c r="G117" s="202">
        <f>SUM(E117:F117)</f>
        <v>64</v>
      </c>
      <c r="H117" s="234">
        <f>D117*G117</f>
        <v>8000</v>
      </c>
      <c r="I117" s="93"/>
      <c r="J117" s="93"/>
      <c r="K117" s="93"/>
      <c r="L117" s="107">
        <f t="shared" si="58"/>
        <v>0.2</v>
      </c>
      <c r="M117" s="107">
        <f t="shared" si="59"/>
        <v>32</v>
      </c>
    </row>
    <row r="118" spans="1:13" ht="12" x14ac:dyDescent="0.3">
      <c r="A118" s="196"/>
      <c r="B118" s="197"/>
      <c r="C118" s="106" t="s">
        <v>100</v>
      </c>
      <c r="D118" s="123">
        <f>_xlfn.XLOOKUP(C118,'7. Hourly Rate Card'!$B$8:$B$26,'7. Hourly Rate Card'!$C$8:$C$26,"Error",0,1)</f>
        <v>115</v>
      </c>
      <c r="E118" s="109">
        <v>101.84</v>
      </c>
      <c r="F118" s="109">
        <v>112.56</v>
      </c>
      <c r="G118" s="202">
        <f>SUM(E118:F118)</f>
        <v>214.4</v>
      </c>
      <c r="H118" s="234">
        <f>D118*G118</f>
        <v>24656</v>
      </c>
      <c r="I118" s="93"/>
      <c r="J118" s="93"/>
      <c r="K118" s="93"/>
      <c r="L118" s="107">
        <f t="shared" si="58"/>
        <v>0.67</v>
      </c>
      <c r="M118" s="107">
        <f t="shared" si="59"/>
        <v>107.2</v>
      </c>
    </row>
    <row r="119" spans="1:13" ht="12.5" thickBot="1" x14ac:dyDescent="0.35">
      <c r="A119" s="157"/>
      <c r="B119" s="158" t="s">
        <v>124</v>
      </c>
      <c r="C119" s="159"/>
      <c r="D119" s="161"/>
      <c r="E119" s="162">
        <f>SUM(E115:E118)</f>
        <v>139.84</v>
      </c>
      <c r="F119" s="162">
        <f>SUM(F115:F118)</f>
        <v>154.56</v>
      </c>
      <c r="G119" s="162">
        <f>SUM(G115:G118)</f>
        <v>294.39999999999998</v>
      </c>
      <c r="H119" s="235">
        <f>SUM(H115:H118)</f>
        <v>35088</v>
      </c>
      <c r="I119" s="93"/>
      <c r="J119" s="93"/>
      <c r="K119" s="93"/>
      <c r="L119" s="164">
        <f>SUM(L115:L118)</f>
        <v>0.92</v>
      </c>
      <c r="M119" s="164">
        <f>SUM(M115:M118)</f>
        <v>147.19999999999999</v>
      </c>
    </row>
    <row r="120" spans="1:13" s="97" customFormat="1" ht="13" thickBot="1" x14ac:dyDescent="0.3">
      <c r="A120" s="178"/>
      <c r="B120" s="179" t="s">
        <v>125</v>
      </c>
      <c r="C120" s="180"/>
      <c r="D120" s="181"/>
      <c r="E120" s="181">
        <f>SUM(E42,E59,E76,E103,E114,E119,E96,E87)</f>
        <v>962.16</v>
      </c>
      <c r="F120" s="181">
        <f>SUM(F42,F59,F76,F103,F114,F119,F96,F87)</f>
        <v>1332.2400000000002</v>
      </c>
      <c r="G120" s="181">
        <f>SUM(G42,G59,G76,G103,G114,G119,G96,G87)</f>
        <v>2294.4</v>
      </c>
      <c r="H120" s="237">
        <f>SUM(H42,H59,H76,H103,H114,H119,H96,H87)</f>
        <v>269926.40000000002</v>
      </c>
      <c r="L120" s="181">
        <f>SUM(L42,L59,L76,L103,L114,L119,L96,L87)</f>
        <v>7.17</v>
      </c>
      <c r="M120" s="181">
        <f>SUM(M42,M59,M76,M103,M114,M119,M96,M87)</f>
        <v>1147.2</v>
      </c>
    </row>
    <row r="121" spans="1:13" s="97" customFormat="1" x14ac:dyDescent="0.25">
      <c r="A121" s="104"/>
      <c r="B121" s="110"/>
      <c r="C121" s="111"/>
      <c r="D121" s="114"/>
      <c r="E121" s="109"/>
      <c r="F121" s="109"/>
      <c r="G121" s="109"/>
      <c r="H121" s="240"/>
      <c r="L121" s="112"/>
      <c r="M121" s="112"/>
    </row>
    <row r="122" spans="1:13" ht="13" x14ac:dyDescent="0.3">
      <c r="A122" s="166">
        <v>3</v>
      </c>
      <c r="B122" s="433" t="s">
        <v>126</v>
      </c>
      <c r="C122" s="434"/>
      <c r="D122" s="168"/>
      <c r="E122" s="173"/>
      <c r="F122" s="173"/>
      <c r="G122" s="169"/>
      <c r="H122" s="241"/>
      <c r="I122" s="93"/>
      <c r="J122" s="93"/>
      <c r="K122" s="93"/>
      <c r="L122" s="168"/>
      <c r="M122" s="168"/>
    </row>
    <row r="123" spans="1:13" ht="12" x14ac:dyDescent="0.3">
      <c r="A123" s="196">
        <v>3.1</v>
      </c>
      <c r="B123" s="201" t="s">
        <v>127</v>
      </c>
      <c r="C123" s="106"/>
      <c r="D123" s="123"/>
      <c r="E123" s="109"/>
      <c r="F123" s="109"/>
      <c r="G123" s="202">
        <f>SUM(E123:F123)</f>
        <v>0</v>
      </c>
      <c r="H123" s="234">
        <f>D123*G123</f>
        <v>0</v>
      </c>
      <c r="I123" s="93"/>
      <c r="J123" s="93"/>
      <c r="K123" s="93"/>
      <c r="L123" s="107">
        <f>M123/$J$7</f>
        <v>0</v>
      </c>
      <c r="M123" s="107">
        <f>G123/2</f>
        <v>0</v>
      </c>
    </row>
    <row r="124" spans="1:13" ht="12" x14ac:dyDescent="0.3">
      <c r="A124" s="196"/>
      <c r="B124" s="201"/>
      <c r="C124" s="106" t="s">
        <v>84</v>
      </c>
      <c r="D124" s="123">
        <f>_xlfn.XLOOKUP(C124,'7. Hourly Rate Card'!$B$8:$B$26,'7. Hourly Rate Card'!$C$8:$C$26,"Error",0,1)</f>
        <v>167</v>
      </c>
      <c r="E124" s="109">
        <v>22.8</v>
      </c>
      <c r="F124" s="109">
        <v>25.2</v>
      </c>
      <c r="G124" s="202">
        <f t="shared" ref="G124:G134" si="60">SUM(E124:F124)</f>
        <v>48</v>
      </c>
      <c r="H124" s="234">
        <f t="shared" ref="H124:H134" si="61">D124*G124</f>
        <v>8016</v>
      </c>
      <c r="I124" s="93"/>
      <c r="J124" s="93"/>
      <c r="K124" s="93"/>
      <c r="L124" s="107">
        <f t="shared" ref="L124:L134" si="62">M124/$J$7</f>
        <v>0.15</v>
      </c>
      <c r="M124" s="107">
        <f t="shared" ref="M124:M134" si="63">G124/2</f>
        <v>24</v>
      </c>
    </row>
    <row r="125" spans="1:13" ht="12" x14ac:dyDescent="0.3">
      <c r="A125" s="196"/>
      <c r="B125" s="201"/>
      <c r="C125" s="106" t="s">
        <v>85</v>
      </c>
      <c r="D125" s="123">
        <f>_xlfn.XLOOKUP(C125,'7. Hourly Rate Card'!$B$8:$B$26,'7. Hourly Rate Card'!$C$8:$C$26,"Error",0,1)</f>
        <v>122</v>
      </c>
      <c r="E125" s="109">
        <v>22.8</v>
      </c>
      <c r="F125" s="109">
        <v>25.2</v>
      </c>
      <c r="G125" s="202">
        <f t="shared" si="60"/>
        <v>48</v>
      </c>
      <c r="H125" s="234">
        <f t="shared" si="61"/>
        <v>5856</v>
      </c>
      <c r="I125" s="93"/>
      <c r="J125" s="93"/>
      <c r="K125" s="93"/>
      <c r="L125" s="107">
        <f t="shared" si="62"/>
        <v>0.15</v>
      </c>
      <c r="M125" s="107">
        <f t="shared" si="63"/>
        <v>24</v>
      </c>
    </row>
    <row r="126" spans="1:13" ht="12" x14ac:dyDescent="0.3">
      <c r="A126" s="196"/>
      <c r="B126" s="201"/>
      <c r="C126" s="106" t="s">
        <v>103</v>
      </c>
      <c r="D126" s="123">
        <f>_xlfn.XLOOKUP(C126,'7. Hourly Rate Card'!$B$8:$B$26,'7. Hourly Rate Card'!$C$8:$C$26,"Error",0,1)</f>
        <v>98</v>
      </c>
      <c r="E126" s="109">
        <v>15.200000000000001</v>
      </c>
      <c r="F126" s="109">
        <v>16.8</v>
      </c>
      <c r="G126" s="202">
        <f t="shared" si="60"/>
        <v>32</v>
      </c>
      <c r="H126" s="234">
        <f t="shared" si="61"/>
        <v>3136</v>
      </c>
      <c r="I126" s="93"/>
      <c r="J126" s="93"/>
      <c r="K126" s="93"/>
      <c r="L126" s="107">
        <f t="shared" si="62"/>
        <v>0.1</v>
      </c>
      <c r="M126" s="107">
        <f t="shared" si="63"/>
        <v>16</v>
      </c>
    </row>
    <row r="127" spans="1:13" ht="12" x14ac:dyDescent="0.3">
      <c r="A127" s="196"/>
      <c r="B127" s="201"/>
      <c r="C127" s="106" t="s">
        <v>104</v>
      </c>
      <c r="D127" s="123">
        <f>_xlfn.XLOOKUP(C127,'7. Hourly Rate Card'!$B$8:$B$26,'7. Hourly Rate Card'!$C$8:$C$26,"Error",0,1)</f>
        <v>98</v>
      </c>
      <c r="E127" s="109"/>
      <c r="F127" s="109">
        <v>16.8</v>
      </c>
      <c r="G127" s="202">
        <f t="shared" si="60"/>
        <v>16.8</v>
      </c>
      <c r="H127" s="234">
        <f t="shared" si="61"/>
        <v>1646.4</v>
      </c>
      <c r="I127" s="93"/>
      <c r="J127" s="93"/>
      <c r="K127" s="93"/>
      <c r="L127" s="107">
        <f t="shared" si="62"/>
        <v>5.2500000000000005E-2</v>
      </c>
      <c r="M127" s="107">
        <f t="shared" si="63"/>
        <v>8.4</v>
      </c>
    </row>
    <row r="128" spans="1:13" ht="12" x14ac:dyDescent="0.3">
      <c r="A128" s="196"/>
      <c r="B128" s="201"/>
      <c r="C128" s="106" t="s">
        <v>105</v>
      </c>
      <c r="D128" s="123">
        <f>_xlfn.XLOOKUP(C128,'7. Hourly Rate Card'!$B$8:$B$26,'7. Hourly Rate Card'!$C$8:$C$26,"Error",0,1)</f>
        <v>98</v>
      </c>
      <c r="E128" s="109"/>
      <c r="F128" s="109">
        <v>16.8</v>
      </c>
      <c r="G128" s="202">
        <f t="shared" si="60"/>
        <v>16.8</v>
      </c>
      <c r="H128" s="234">
        <f t="shared" si="61"/>
        <v>1646.4</v>
      </c>
      <c r="I128" s="93"/>
      <c r="J128" s="93"/>
      <c r="K128" s="93"/>
      <c r="L128" s="107">
        <f t="shared" si="62"/>
        <v>5.2500000000000005E-2</v>
      </c>
      <c r="M128" s="107">
        <f t="shared" si="63"/>
        <v>8.4</v>
      </c>
    </row>
    <row r="129" spans="1:13" ht="12" x14ac:dyDescent="0.3">
      <c r="A129" s="196"/>
      <c r="B129" s="201"/>
      <c r="C129" s="106" t="s">
        <v>87</v>
      </c>
      <c r="D129" s="123">
        <f>_xlfn.XLOOKUP(C129,'7. Hourly Rate Card'!$B$8:$B$26,'7. Hourly Rate Card'!$C$8:$C$26,"Error",0,1)</f>
        <v>122</v>
      </c>
      <c r="E129" s="109">
        <v>22.8</v>
      </c>
      <c r="F129" s="109">
        <v>25.2</v>
      </c>
      <c r="G129" s="202">
        <f t="shared" si="60"/>
        <v>48</v>
      </c>
      <c r="H129" s="234">
        <f t="shared" si="61"/>
        <v>5856</v>
      </c>
      <c r="I129" s="93"/>
      <c r="J129" s="93"/>
      <c r="K129" s="93"/>
      <c r="L129" s="107">
        <f t="shared" si="62"/>
        <v>0.15</v>
      </c>
      <c r="M129" s="107">
        <f t="shared" si="63"/>
        <v>24</v>
      </c>
    </row>
    <row r="130" spans="1:13" ht="12" x14ac:dyDescent="0.3">
      <c r="A130" s="196"/>
      <c r="B130" s="201"/>
      <c r="C130" s="106" t="s">
        <v>106</v>
      </c>
      <c r="D130" s="123">
        <f>_xlfn.XLOOKUP(C130,'7. Hourly Rate Card'!$B$8:$B$26,'7. Hourly Rate Card'!$C$8:$C$26,"Error",0,1)</f>
        <v>98</v>
      </c>
      <c r="E130" s="109">
        <v>18.239999999999998</v>
      </c>
      <c r="F130" s="109">
        <v>20.16</v>
      </c>
      <c r="G130" s="202">
        <f t="shared" si="60"/>
        <v>38.4</v>
      </c>
      <c r="H130" s="234">
        <f t="shared" si="61"/>
        <v>3763.2</v>
      </c>
      <c r="I130" s="93"/>
      <c r="J130" s="93"/>
      <c r="K130" s="93"/>
      <c r="L130" s="107">
        <f t="shared" si="62"/>
        <v>0.12</v>
      </c>
      <c r="M130" s="107">
        <f t="shared" si="63"/>
        <v>19.2</v>
      </c>
    </row>
    <row r="131" spans="1:13" ht="12" x14ac:dyDescent="0.3">
      <c r="A131" s="196"/>
      <c r="B131" s="201"/>
      <c r="C131" s="106" t="s">
        <v>107</v>
      </c>
      <c r="D131" s="123">
        <f>_xlfn.XLOOKUP(C131,'7. Hourly Rate Card'!$B$8:$B$26,'7. Hourly Rate Card'!$C$8:$C$26,"Error",0,1)</f>
        <v>98</v>
      </c>
      <c r="E131" s="109">
        <v>18.239999999999998</v>
      </c>
      <c r="F131" s="109">
        <v>20.16</v>
      </c>
      <c r="G131" s="202">
        <f t="shared" si="60"/>
        <v>38.4</v>
      </c>
      <c r="H131" s="234">
        <f t="shared" si="61"/>
        <v>3763.2</v>
      </c>
      <c r="I131" s="93"/>
      <c r="J131" s="93"/>
      <c r="K131" s="93"/>
      <c r="L131" s="107">
        <f t="shared" si="62"/>
        <v>0.12</v>
      </c>
      <c r="M131" s="107">
        <f t="shared" si="63"/>
        <v>19.2</v>
      </c>
    </row>
    <row r="132" spans="1:13" ht="12" x14ac:dyDescent="0.3">
      <c r="A132" s="196"/>
      <c r="B132" s="201"/>
      <c r="C132" s="106" t="s">
        <v>108</v>
      </c>
      <c r="D132" s="123">
        <f>_xlfn.XLOOKUP(C132,'7. Hourly Rate Card'!$B$8:$B$26,'7. Hourly Rate Card'!$C$8:$C$26,"Error",0,1)</f>
        <v>98</v>
      </c>
      <c r="E132" s="109">
        <v>18.239999999999998</v>
      </c>
      <c r="F132" s="109">
        <v>20.16</v>
      </c>
      <c r="G132" s="202">
        <f t="shared" si="60"/>
        <v>38.4</v>
      </c>
      <c r="H132" s="234">
        <f t="shared" si="61"/>
        <v>3763.2</v>
      </c>
      <c r="I132" s="93"/>
      <c r="J132" s="93"/>
      <c r="K132" s="93"/>
      <c r="L132" s="107">
        <f t="shared" si="62"/>
        <v>0.12</v>
      </c>
      <c r="M132" s="107">
        <f t="shared" si="63"/>
        <v>19.2</v>
      </c>
    </row>
    <row r="133" spans="1:13" ht="12" x14ac:dyDescent="0.3">
      <c r="A133" s="196"/>
      <c r="B133" s="201"/>
      <c r="C133" s="106" t="s">
        <v>109</v>
      </c>
      <c r="D133" s="123">
        <f>_xlfn.XLOOKUP(C133,'7. Hourly Rate Card'!$B$8:$B$26,'7. Hourly Rate Card'!$C$8:$C$26,"Error",0,1)</f>
        <v>98</v>
      </c>
      <c r="E133" s="109"/>
      <c r="F133" s="109">
        <v>20.16</v>
      </c>
      <c r="G133" s="202">
        <f t="shared" si="60"/>
        <v>20.16</v>
      </c>
      <c r="H133" s="234">
        <f t="shared" si="61"/>
        <v>1975.68</v>
      </c>
      <c r="I133" s="93"/>
      <c r="J133" s="93"/>
      <c r="K133" s="93"/>
      <c r="L133" s="107">
        <f t="shared" si="62"/>
        <v>6.3E-2</v>
      </c>
      <c r="M133" s="107">
        <f t="shared" si="63"/>
        <v>10.08</v>
      </c>
    </row>
    <row r="134" spans="1:13" ht="12" x14ac:dyDescent="0.3">
      <c r="A134" s="196"/>
      <c r="B134" s="201"/>
      <c r="C134" s="106" t="s">
        <v>110</v>
      </c>
      <c r="D134" s="123">
        <f>_xlfn.XLOOKUP(C134,'7. Hourly Rate Card'!$B$8:$B$26,'7. Hourly Rate Card'!$C$8:$C$26,"Error",0,1)</f>
        <v>98</v>
      </c>
      <c r="E134" s="109"/>
      <c r="F134" s="109">
        <v>20.16</v>
      </c>
      <c r="G134" s="202">
        <f t="shared" si="60"/>
        <v>20.16</v>
      </c>
      <c r="H134" s="234">
        <f t="shared" si="61"/>
        <v>1975.68</v>
      </c>
      <c r="I134" s="93"/>
      <c r="J134" s="93"/>
      <c r="K134" s="93"/>
      <c r="L134" s="107">
        <f t="shared" si="62"/>
        <v>6.3E-2</v>
      </c>
      <c r="M134" s="107">
        <f t="shared" si="63"/>
        <v>10.08</v>
      </c>
    </row>
    <row r="135" spans="1:13" ht="12" x14ac:dyDescent="0.3">
      <c r="A135" s="196"/>
      <c r="B135" s="197"/>
      <c r="C135" s="106" t="s">
        <v>111</v>
      </c>
      <c r="D135" s="123">
        <f>_xlfn.XLOOKUP(C135,'7. Hourly Rate Card'!$B$8:$B$26,'7. Hourly Rate Card'!$C$8:$C$26,"Error",0,1)</f>
        <v>98</v>
      </c>
      <c r="E135" s="109"/>
      <c r="F135" s="109">
        <v>20.16</v>
      </c>
      <c r="G135" s="202">
        <f>SUM(E135:F135)</f>
        <v>20.16</v>
      </c>
      <c r="H135" s="234">
        <f>D135*G135</f>
        <v>1975.68</v>
      </c>
      <c r="I135" s="93"/>
      <c r="J135" s="93"/>
      <c r="K135" s="93"/>
      <c r="L135" s="107">
        <f t="shared" ref="L135:L138" si="64">M135/$J$7</f>
        <v>6.3E-2</v>
      </c>
      <c r="M135" s="107">
        <f t="shared" ref="M135:M138" si="65">G135/2</f>
        <v>10.08</v>
      </c>
    </row>
    <row r="136" spans="1:13" ht="12" x14ac:dyDescent="0.3">
      <c r="A136" s="196"/>
      <c r="B136" s="197"/>
      <c r="C136" s="106" t="s">
        <v>86</v>
      </c>
      <c r="D136" s="123">
        <f>_xlfn.XLOOKUP(C136,'7. Hourly Rate Card'!$B$8:$B$26,'7. Hourly Rate Card'!$C$8:$C$26,"Error",0,1)</f>
        <v>152</v>
      </c>
      <c r="E136" s="109">
        <v>16.72</v>
      </c>
      <c r="F136" s="109">
        <v>18.48</v>
      </c>
      <c r="G136" s="202">
        <f>SUM(E136:F136)</f>
        <v>35.200000000000003</v>
      </c>
      <c r="H136" s="234">
        <f>D136*G136</f>
        <v>5350.4000000000005</v>
      </c>
      <c r="I136" s="93"/>
      <c r="J136" s="93"/>
      <c r="K136" s="93"/>
      <c r="L136" s="107">
        <f t="shared" si="64"/>
        <v>0.11000000000000001</v>
      </c>
      <c r="M136" s="107">
        <f t="shared" si="65"/>
        <v>17.600000000000001</v>
      </c>
    </row>
    <row r="137" spans="1:13" ht="12" x14ac:dyDescent="0.3">
      <c r="A137" s="196"/>
      <c r="B137" s="197"/>
      <c r="C137" s="106" t="s">
        <v>100</v>
      </c>
      <c r="D137" s="123">
        <f>_xlfn.XLOOKUP(C137,'7. Hourly Rate Card'!$B$8:$B$26,'7. Hourly Rate Card'!$C$8:$C$26,"Error",0,1)</f>
        <v>115</v>
      </c>
      <c r="E137" s="109">
        <v>6.08</v>
      </c>
      <c r="F137" s="109">
        <v>6.72</v>
      </c>
      <c r="G137" s="202">
        <f>SUM(E137:F137)</f>
        <v>12.8</v>
      </c>
      <c r="H137" s="234">
        <f>D137*G137</f>
        <v>1472</v>
      </c>
      <c r="I137" s="93"/>
      <c r="J137" s="93"/>
      <c r="K137" s="93"/>
      <c r="L137" s="107">
        <f t="shared" si="64"/>
        <v>0.04</v>
      </c>
      <c r="M137" s="107">
        <f t="shared" si="65"/>
        <v>6.4</v>
      </c>
    </row>
    <row r="138" spans="1:13" ht="12" x14ac:dyDescent="0.3">
      <c r="A138" s="196"/>
      <c r="B138" s="197"/>
      <c r="C138" s="106" t="s">
        <v>99</v>
      </c>
      <c r="D138" s="123">
        <f>_xlfn.XLOOKUP(C138,'7. Hourly Rate Card'!$B$8:$B$26,'7. Hourly Rate Card'!$C$8:$C$26,"Error",0,1)</f>
        <v>125</v>
      </c>
      <c r="E138" s="109">
        <v>7.6000000000000005</v>
      </c>
      <c r="F138" s="109">
        <v>8.4</v>
      </c>
      <c r="G138" s="202">
        <f>SUM(E138:F138)</f>
        <v>16</v>
      </c>
      <c r="H138" s="234">
        <f>D138*G138</f>
        <v>2000</v>
      </c>
      <c r="I138" s="93"/>
      <c r="J138" s="93"/>
      <c r="K138" s="93"/>
      <c r="L138" s="107">
        <f t="shared" si="64"/>
        <v>0.05</v>
      </c>
      <c r="M138" s="107">
        <f t="shared" si="65"/>
        <v>8</v>
      </c>
    </row>
    <row r="139" spans="1:13" ht="12.5" thickBot="1" x14ac:dyDescent="0.35">
      <c r="A139" s="157"/>
      <c r="B139" s="158" t="s">
        <v>128</v>
      </c>
      <c r="C139" s="159"/>
      <c r="D139" s="161"/>
      <c r="E139" s="162">
        <f>SUM(E123:E138)</f>
        <v>168.72</v>
      </c>
      <c r="F139" s="162">
        <f>SUM(F123:F138)</f>
        <v>280.56</v>
      </c>
      <c r="G139" s="162">
        <f>SUM(G123:G138)</f>
        <v>449.28000000000009</v>
      </c>
      <c r="H139" s="235">
        <f>SUM(H123:H138)</f>
        <v>52195.840000000004</v>
      </c>
      <c r="I139" s="93"/>
      <c r="J139" s="93"/>
      <c r="K139" s="93"/>
      <c r="L139" s="164">
        <f>SUM(L123:L138)</f>
        <v>1.4040000000000001</v>
      </c>
      <c r="M139" s="164">
        <f>SUM(M123:M138)</f>
        <v>224.64000000000004</v>
      </c>
    </row>
    <row r="140" spans="1:13" ht="12" x14ac:dyDescent="0.3">
      <c r="A140" s="196">
        <v>3.2</v>
      </c>
      <c r="B140" s="201" t="s">
        <v>129</v>
      </c>
      <c r="C140" s="106"/>
      <c r="D140" s="123"/>
      <c r="E140" s="109"/>
      <c r="F140" s="109"/>
      <c r="G140" s="202">
        <f>SUM(E140:F140)</f>
        <v>0</v>
      </c>
      <c r="H140" s="234">
        <f>D140*G140</f>
        <v>0</v>
      </c>
      <c r="I140" s="93"/>
      <c r="J140" s="93"/>
      <c r="K140" s="93"/>
      <c r="L140" s="107">
        <f>M140/$J$7</f>
        <v>0</v>
      </c>
      <c r="M140" s="107">
        <f>G140/2</f>
        <v>0</v>
      </c>
    </row>
    <row r="141" spans="1:13" ht="12" x14ac:dyDescent="0.3">
      <c r="A141" s="196"/>
      <c r="B141" s="197"/>
      <c r="C141" s="106" t="s">
        <v>85</v>
      </c>
      <c r="D141" s="123">
        <f>_xlfn.XLOOKUP(C141,'7. Hourly Rate Card'!$B$8:$B$26,'7. Hourly Rate Card'!$C$8:$C$26,"Error",0,1)</f>
        <v>122</v>
      </c>
      <c r="E141" s="109">
        <v>7.6000000000000005</v>
      </c>
      <c r="F141" s="109">
        <v>8.4</v>
      </c>
      <c r="G141" s="202">
        <f>SUM(E141:F141)</f>
        <v>16</v>
      </c>
      <c r="H141" s="234">
        <f>D141*G141</f>
        <v>1952</v>
      </c>
      <c r="I141" s="93"/>
      <c r="J141" s="93"/>
      <c r="K141" s="93"/>
      <c r="L141" s="107">
        <f t="shared" ref="L141:L151" si="66">M141/$J$7</f>
        <v>0.05</v>
      </c>
      <c r="M141" s="107">
        <f t="shared" ref="M141:M151" si="67">G141/2</f>
        <v>8</v>
      </c>
    </row>
    <row r="142" spans="1:13" ht="12" x14ac:dyDescent="0.3">
      <c r="A142" s="196"/>
      <c r="B142" s="197"/>
      <c r="C142" s="106" t="s">
        <v>103</v>
      </c>
      <c r="D142" s="123">
        <f>_xlfn.XLOOKUP(C142,'7. Hourly Rate Card'!$B$8:$B$26,'7. Hourly Rate Card'!$C$8:$C$26,"Error",0,1)</f>
        <v>98</v>
      </c>
      <c r="E142" s="109">
        <v>16.72</v>
      </c>
      <c r="F142" s="109">
        <v>18.48</v>
      </c>
      <c r="G142" s="202">
        <f t="shared" ref="G142:G148" si="68">SUM(E142:F142)</f>
        <v>35.200000000000003</v>
      </c>
      <c r="H142" s="234">
        <f t="shared" ref="H142:H148" si="69">D142*G142</f>
        <v>3449.6000000000004</v>
      </c>
      <c r="I142" s="93"/>
      <c r="J142" s="93"/>
      <c r="K142" s="93"/>
      <c r="L142" s="107">
        <f t="shared" ref="L142:L148" si="70">M142/$J$7</f>
        <v>0.11000000000000001</v>
      </c>
      <c r="M142" s="107">
        <f t="shared" ref="M142:M148" si="71">G142/2</f>
        <v>17.600000000000001</v>
      </c>
    </row>
    <row r="143" spans="1:13" ht="12" x14ac:dyDescent="0.3">
      <c r="A143" s="196"/>
      <c r="B143" s="197"/>
      <c r="C143" s="106" t="s">
        <v>104</v>
      </c>
      <c r="D143" s="123">
        <f>_xlfn.XLOOKUP(C143,'7. Hourly Rate Card'!$B$8:$B$26,'7. Hourly Rate Card'!$C$8:$C$26,"Error",0,1)</f>
        <v>98</v>
      </c>
      <c r="E143" s="109"/>
      <c r="F143" s="109">
        <v>18.48</v>
      </c>
      <c r="G143" s="202">
        <f t="shared" ref="G143" si="72">SUM(E143:F143)</f>
        <v>18.48</v>
      </c>
      <c r="H143" s="234">
        <f t="shared" ref="H143" si="73">D143*G143</f>
        <v>1811.04</v>
      </c>
      <c r="I143" s="93"/>
      <c r="J143" s="93"/>
      <c r="K143" s="93"/>
      <c r="L143" s="107">
        <f t="shared" ref="L143" si="74">M143/$J$7</f>
        <v>5.7750000000000003E-2</v>
      </c>
      <c r="M143" s="107">
        <f t="shared" ref="M143" si="75">G143/2</f>
        <v>9.24</v>
      </c>
    </row>
    <row r="144" spans="1:13" ht="12" x14ac:dyDescent="0.3">
      <c r="A144" s="196"/>
      <c r="B144" s="197"/>
      <c r="C144" s="106" t="s">
        <v>105</v>
      </c>
      <c r="D144" s="123">
        <f>_xlfn.XLOOKUP(C144,'7. Hourly Rate Card'!$B$8:$B$26,'7. Hourly Rate Card'!$C$8:$C$26,"Error",0,1)</f>
        <v>98</v>
      </c>
      <c r="E144" s="109"/>
      <c r="F144" s="109">
        <v>18.48</v>
      </c>
      <c r="G144" s="202">
        <f t="shared" si="68"/>
        <v>18.48</v>
      </c>
      <c r="H144" s="234">
        <f t="shared" si="69"/>
        <v>1811.04</v>
      </c>
      <c r="I144" s="93"/>
      <c r="J144" s="93"/>
      <c r="K144" s="93"/>
      <c r="L144" s="107">
        <f t="shared" si="70"/>
        <v>5.7750000000000003E-2</v>
      </c>
      <c r="M144" s="107">
        <f t="shared" si="71"/>
        <v>9.24</v>
      </c>
    </row>
    <row r="145" spans="1:13" ht="12" x14ac:dyDescent="0.3">
      <c r="A145" s="196"/>
      <c r="B145" s="197"/>
      <c r="C145" s="106" t="s">
        <v>87</v>
      </c>
      <c r="D145" s="123">
        <f>_xlfn.XLOOKUP(C145,'7. Hourly Rate Card'!$B$8:$B$26,'7. Hourly Rate Card'!$C$8:$C$26,"Error",0,1)</f>
        <v>122</v>
      </c>
      <c r="E145" s="109">
        <v>4.5599999999999996</v>
      </c>
      <c r="F145" s="109">
        <v>5.04</v>
      </c>
      <c r="G145" s="202">
        <f t="shared" si="68"/>
        <v>9.6</v>
      </c>
      <c r="H145" s="234">
        <f t="shared" si="69"/>
        <v>1171.2</v>
      </c>
      <c r="I145" s="93"/>
      <c r="J145" s="93"/>
      <c r="K145" s="93"/>
      <c r="L145" s="107">
        <f t="shared" si="70"/>
        <v>0.03</v>
      </c>
      <c r="M145" s="107">
        <f t="shared" si="71"/>
        <v>4.8</v>
      </c>
    </row>
    <row r="146" spans="1:13" ht="12" x14ac:dyDescent="0.3">
      <c r="A146" s="196"/>
      <c r="B146" s="197"/>
      <c r="C146" s="106" t="s">
        <v>106</v>
      </c>
      <c r="D146" s="123">
        <f>_xlfn.XLOOKUP(C146,'7. Hourly Rate Card'!$B$8:$B$26,'7. Hourly Rate Card'!$C$8:$C$26,"Error",0,1)</f>
        <v>98</v>
      </c>
      <c r="E146" s="109">
        <v>56.24</v>
      </c>
      <c r="F146" s="109">
        <v>62.16</v>
      </c>
      <c r="G146" s="202">
        <f t="shared" si="68"/>
        <v>118.4</v>
      </c>
      <c r="H146" s="234">
        <f t="shared" si="69"/>
        <v>11603.2</v>
      </c>
      <c r="I146" s="93"/>
      <c r="J146" s="93"/>
      <c r="K146" s="93"/>
      <c r="L146" s="107">
        <f t="shared" si="70"/>
        <v>0.37</v>
      </c>
      <c r="M146" s="107">
        <f t="shared" si="71"/>
        <v>59.2</v>
      </c>
    </row>
    <row r="147" spans="1:13" ht="12" x14ac:dyDescent="0.3">
      <c r="A147" s="196"/>
      <c r="B147" s="197"/>
      <c r="C147" s="106" t="s">
        <v>107</v>
      </c>
      <c r="D147" s="123">
        <f>_xlfn.XLOOKUP(C147,'7. Hourly Rate Card'!$B$8:$B$26,'7. Hourly Rate Card'!$C$8:$C$26,"Error",0,1)</f>
        <v>98</v>
      </c>
      <c r="E147" s="109">
        <v>56.24</v>
      </c>
      <c r="F147" s="109">
        <v>62.16</v>
      </c>
      <c r="G147" s="202">
        <f t="shared" si="68"/>
        <v>118.4</v>
      </c>
      <c r="H147" s="234">
        <f t="shared" si="69"/>
        <v>11603.2</v>
      </c>
      <c r="I147" s="93"/>
      <c r="J147" s="93"/>
      <c r="K147" s="93"/>
      <c r="L147" s="107">
        <f t="shared" si="70"/>
        <v>0.37</v>
      </c>
      <c r="M147" s="107">
        <f t="shared" si="71"/>
        <v>59.2</v>
      </c>
    </row>
    <row r="148" spans="1:13" ht="12" x14ac:dyDescent="0.3">
      <c r="A148" s="196"/>
      <c r="B148" s="197"/>
      <c r="C148" s="106" t="s">
        <v>108</v>
      </c>
      <c r="D148" s="123">
        <f>_xlfn.XLOOKUP(C148,'7. Hourly Rate Card'!$B$8:$B$26,'7. Hourly Rate Card'!$C$8:$C$26,"Error",0,1)</f>
        <v>98</v>
      </c>
      <c r="E148" s="109">
        <v>56.24</v>
      </c>
      <c r="F148" s="109">
        <v>62.16</v>
      </c>
      <c r="G148" s="202">
        <f t="shared" si="68"/>
        <v>118.4</v>
      </c>
      <c r="H148" s="234">
        <f t="shared" si="69"/>
        <v>11603.2</v>
      </c>
      <c r="I148" s="93"/>
      <c r="J148" s="93"/>
      <c r="K148" s="93"/>
      <c r="L148" s="107">
        <f t="shared" si="70"/>
        <v>0.37</v>
      </c>
      <c r="M148" s="107">
        <f t="shared" si="71"/>
        <v>59.2</v>
      </c>
    </row>
    <row r="149" spans="1:13" ht="12" x14ac:dyDescent="0.3">
      <c r="A149" s="196"/>
      <c r="B149" s="197"/>
      <c r="C149" s="106" t="s">
        <v>109</v>
      </c>
      <c r="D149" s="123">
        <f>_xlfn.XLOOKUP(C149,'7. Hourly Rate Card'!$B$8:$B$26,'7. Hourly Rate Card'!$C$8:$C$26,"Error",0,1)</f>
        <v>98</v>
      </c>
      <c r="E149" s="109"/>
      <c r="F149" s="109">
        <v>62.16</v>
      </c>
      <c r="G149" s="202">
        <f>SUM(E149:F149)</f>
        <v>62.16</v>
      </c>
      <c r="H149" s="234">
        <f>D149*G149</f>
        <v>6091.6799999999994</v>
      </c>
      <c r="I149" s="93"/>
      <c r="J149" s="93"/>
      <c r="K149" s="93"/>
      <c r="L149" s="107">
        <f t="shared" si="66"/>
        <v>0.19424999999999998</v>
      </c>
      <c r="M149" s="107">
        <f t="shared" si="67"/>
        <v>31.08</v>
      </c>
    </row>
    <row r="150" spans="1:13" ht="12" x14ac:dyDescent="0.3">
      <c r="A150" s="196"/>
      <c r="B150" s="197"/>
      <c r="C150" s="106" t="s">
        <v>110</v>
      </c>
      <c r="D150" s="123">
        <f>_xlfn.XLOOKUP(C150,'7. Hourly Rate Card'!$B$8:$B$26,'7. Hourly Rate Card'!$C$8:$C$26,"Error",0,1)</f>
        <v>98</v>
      </c>
      <c r="E150" s="109"/>
      <c r="F150" s="109">
        <v>62.16</v>
      </c>
      <c r="G150" s="202">
        <f>SUM(E150:F150)</f>
        <v>62.16</v>
      </c>
      <c r="H150" s="234">
        <f>D150*G150</f>
        <v>6091.6799999999994</v>
      </c>
      <c r="I150" s="93"/>
      <c r="J150" s="93"/>
      <c r="K150" s="93"/>
      <c r="L150" s="107">
        <f t="shared" si="66"/>
        <v>0.19424999999999998</v>
      </c>
      <c r="M150" s="107">
        <f t="shared" si="67"/>
        <v>31.08</v>
      </c>
    </row>
    <row r="151" spans="1:13" ht="12" x14ac:dyDescent="0.3">
      <c r="A151" s="196"/>
      <c r="B151" s="197"/>
      <c r="C151" s="106" t="s">
        <v>111</v>
      </c>
      <c r="D151" s="123">
        <f>_xlfn.XLOOKUP(C151,'7. Hourly Rate Card'!$B$8:$B$26,'7. Hourly Rate Card'!$C$8:$C$26,"Error",0,1)</f>
        <v>98</v>
      </c>
      <c r="E151" s="109"/>
      <c r="F151" s="109">
        <v>62.16</v>
      </c>
      <c r="G151" s="202">
        <f>SUM(E151:F151)</f>
        <v>62.16</v>
      </c>
      <c r="H151" s="234">
        <f>D151*G151</f>
        <v>6091.6799999999994</v>
      </c>
      <c r="I151" s="93"/>
      <c r="J151" s="93"/>
      <c r="K151" s="93"/>
      <c r="L151" s="107">
        <f t="shared" si="66"/>
        <v>0.19424999999999998</v>
      </c>
      <c r="M151" s="107">
        <f t="shared" si="67"/>
        <v>31.08</v>
      </c>
    </row>
    <row r="152" spans="1:13" ht="12.5" thickBot="1" x14ac:dyDescent="0.35">
      <c r="A152" s="157"/>
      <c r="B152" s="158" t="s">
        <v>130</v>
      </c>
      <c r="C152" s="159"/>
      <c r="D152" s="161"/>
      <c r="E152" s="162">
        <f>SUM(E140:E151)</f>
        <v>197.60000000000002</v>
      </c>
      <c r="F152" s="162">
        <f t="shared" ref="F152:G152" si="76">SUM(F140:F151)</f>
        <v>441.83999999999992</v>
      </c>
      <c r="G152" s="162">
        <f t="shared" si="76"/>
        <v>639.43999999999994</v>
      </c>
      <c r="H152" s="235">
        <f>SUM(H140:H151)</f>
        <v>63279.519999999997</v>
      </c>
      <c r="I152" s="93"/>
      <c r="J152" s="93"/>
      <c r="K152" s="93"/>
      <c r="L152" s="164">
        <f>SUM(L140:L151)</f>
        <v>1.9982500000000003</v>
      </c>
      <c r="M152" s="164">
        <f>SUM(M140:M151)</f>
        <v>319.71999999999997</v>
      </c>
    </row>
    <row r="153" spans="1:13" ht="12" x14ac:dyDescent="0.3">
      <c r="A153" s="196">
        <v>3.3</v>
      </c>
      <c r="B153" s="201" t="s">
        <v>131</v>
      </c>
      <c r="C153" s="113"/>
      <c r="D153" s="123"/>
      <c r="E153" s="109"/>
      <c r="F153" s="109"/>
      <c r="G153" s="202">
        <f>SUM(E153:F153)</f>
        <v>0</v>
      </c>
      <c r="H153" s="234">
        <f>D153*G153</f>
        <v>0</v>
      </c>
      <c r="I153" s="93"/>
      <c r="J153" s="93"/>
      <c r="K153" s="93"/>
      <c r="L153" s="107">
        <f>M153/$J$7</f>
        <v>0</v>
      </c>
      <c r="M153" s="107">
        <f>G153/2</f>
        <v>0</v>
      </c>
    </row>
    <row r="154" spans="1:13" ht="12" x14ac:dyDescent="0.3">
      <c r="A154" s="196"/>
      <c r="B154" s="197"/>
      <c r="C154" s="113" t="s">
        <v>103</v>
      </c>
      <c r="D154" s="123">
        <f>_xlfn.XLOOKUP(C154,'7. Hourly Rate Card'!$B$8:$B$26,'7. Hourly Rate Card'!$C$8:$C$26,"Error",0,1)</f>
        <v>98</v>
      </c>
      <c r="E154" s="109">
        <v>7.6000000000000005</v>
      </c>
      <c r="F154" s="109">
        <v>8.4</v>
      </c>
      <c r="G154" s="202">
        <f>SUM(E154:F154)</f>
        <v>16</v>
      </c>
      <c r="H154" s="234">
        <f>D154*G154</f>
        <v>1568</v>
      </c>
      <c r="I154" s="93"/>
      <c r="J154" s="93"/>
      <c r="K154" s="93"/>
      <c r="L154" s="107">
        <f t="shared" ref="L154:L162" si="77">M154/$J$7</f>
        <v>0.05</v>
      </c>
      <c r="M154" s="107">
        <f t="shared" ref="M154:M162" si="78">G154/2</f>
        <v>8</v>
      </c>
    </row>
    <row r="155" spans="1:13" ht="12" x14ac:dyDescent="0.3">
      <c r="A155" s="196"/>
      <c r="B155" s="197"/>
      <c r="C155" s="113" t="s">
        <v>104</v>
      </c>
      <c r="D155" s="123">
        <f>_xlfn.XLOOKUP(C155,'7. Hourly Rate Card'!$B$8:$B$26,'7. Hourly Rate Card'!$C$8:$C$26,"Error",0,1)</f>
        <v>98</v>
      </c>
      <c r="E155" s="109"/>
      <c r="F155" s="109">
        <v>8.4</v>
      </c>
      <c r="G155" s="202">
        <f>SUM(E155:F155)</f>
        <v>8.4</v>
      </c>
      <c r="H155" s="234">
        <f>D155*G155</f>
        <v>823.2</v>
      </c>
      <c r="I155" s="93"/>
      <c r="J155" s="93"/>
      <c r="K155" s="93"/>
      <c r="L155" s="107">
        <f t="shared" ref="L155" si="79">M155/$J$7</f>
        <v>2.6250000000000002E-2</v>
      </c>
      <c r="M155" s="107">
        <f t="shared" ref="M155" si="80">G155/2</f>
        <v>4.2</v>
      </c>
    </row>
    <row r="156" spans="1:13" ht="12" x14ac:dyDescent="0.3">
      <c r="A156" s="196"/>
      <c r="B156" s="197"/>
      <c r="C156" s="113" t="s">
        <v>105</v>
      </c>
      <c r="D156" s="123">
        <f>_xlfn.XLOOKUP(C156,'7. Hourly Rate Card'!$B$8:$B$26,'7. Hourly Rate Card'!$C$8:$C$26,"Error",0,1)</f>
        <v>98</v>
      </c>
      <c r="E156" s="109"/>
      <c r="F156" s="109">
        <v>8.4</v>
      </c>
      <c r="G156" s="202">
        <f t="shared" ref="G156:G159" si="81">SUM(E156:F156)</f>
        <v>8.4</v>
      </c>
      <c r="H156" s="234">
        <f t="shared" ref="H156:H159" si="82">D156*G156</f>
        <v>823.2</v>
      </c>
      <c r="I156" s="93"/>
      <c r="J156" s="93"/>
      <c r="K156" s="93"/>
      <c r="L156" s="107">
        <f t="shared" si="77"/>
        <v>2.6250000000000002E-2</v>
      </c>
      <c r="M156" s="107">
        <f t="shared" si="78"/>
        <v>4.2</v>
      </c>
    </row>
    <row r="157" spans="1:13" ht="12" x14ac:dyDescent="0.3">
      <c r="A157" s="196"/>
      <c r="B157" s="197"/>
      <c r="C157" s="113" t="s">
        <v>106</v>
      </c>
      <c r="D157" s="123">
        <f>_xlfn.XLOOKUP(C157,'7. Hourly Rate Card'!$B$8:$B$26,'7. Hourly Rate Card'!$C$8:$C$26,"Error",0,1)</f>
        <v>98</v>
      </c>
      <c r="E157" s="109">
        <v>71.44</v>
      </c>
      <c r="F157" s="109">
        <v>78.959999999999994</v>
      </c>
      <c r="G157" s="202">
        <f t="shared" si="81"/>
        <v>150.39999999999998</v>
      </c>
      <c r="H157" s="234">
        <f t="shared" si="82"/>
        <v>14739.199999999997</v>
      </c>
      <c r="I157" s="93"/>
      <c r="J157" s="93"/>
      <c r="K157" s="93"/>
      <c r="L157" s="107">
        <f t="shared" si="77"/>
        <v>0.46999999999999992</v>
      </c>
      <c r="M157" s="107">
        <f t="shared" si="78"/>
        <v>75.199999999999989</v>
      </c>
    </row>
    <row r="158" spans="1:13" ht="12" x14ac:dyDescent="0.3">
      <c r="A158" s="196"/>
      <c r="B158" s="197"/>
      <c r="C158" s="113" t="s">
        <v>107</v>
      </c>
      <c r="D158" s="123">
        <f>_xlfn.XLOOKUP(C158,'7. Hourly Rate Card'!$B$8:$B$26,'7. Hourly Rate Card'!$C$8:$C$26,"Error",0,1)</f>
        <v>98</v>
      </c>
      <c r="E158" s="109">
        <v>71.44</v>
      </c>
      <c r="F158" s="109">
        <v>78.959999999999994</v>
      </c>
      <c r="G158" s="202">
        <f t="shared" si="81"/>
        <v>150.39999999999998</v>
      </c>
      <c r="H158" s="234">
        <f t="shared" si="82"/>
        <v>14739.199999999997</v>
      </c>
      <c r="I158" s="93"/>
      <c r="J158" s="93"/>
      <c r="K158" s="93"/>
      <c r="L158" s="107">
        <f t="shared" si="77"/>
        <v>0.46999999999999992</v>
      </c>
      <c r="M158" s="107">
        <f t="shared" si="78"/>
        <v>75.199999999999989</v>
      </c>
    </row>
    <row r="159" spans="1:13" ht="12" x14ac:dyDescent="0.3">
      <c r="A159" s="196"/>
      <c r="B159" s="197"/>
      <c r="C159" s="113" t="s">
        <v>108</v>
      </c>
      <c r="D159" s="123">
        <f>_xlfn.XLOOKUP(C159,'7. Hourly Rate Card'!$B$8:$B$26,'7. Hourly Rate Card'!$C$8:$C$26,"Error",0,1)</f>
        <v>98</v>
      </c>
      <c r="E159" s="109">
        <v>71.44</v>
      </c>
      <c r="F159" s="109">
        <v>78.959999999999994</v>
      </c>
      <c r="G159" s="202">
        <f t="shared" si="81"/>
        <v>150.39999999999998</v>
      </c>
      <c r="H159" s="234">
        <f t="shared" si="82"/>
        <v>14739.199999999997</v>
      </c>
      <c r="I159" s="93"/>
      <c r="J159" s="93"/>
      <c r="K159" s="93"/>
      <c r="L159" s="107">
        <f t="shared" si="77"/>
        <v>0.46999999999999992</v>
      </c>
      <c r="M159" s="107">
        <f t="shared" si="78"/>
        <v>75.199999999999989</v>
      </c>
    </row>
    <row r="160" spans="1:13" ht="12" x14ac:dyDescent="0.3">
      <c r="A160" s="196"/>
      <c r="B160" s="197"/>
      <c r="C160" s="113" t="s">
        <v>109</v>
      </c>
      <c r="D160" s="123">
        <f>_xlfn.XLOOKUP(C160,'7. Hourly Rate Card'!$B$8:$B$26,'7. Hourly Rate Card'!$C$8:$C$26,"Error",0,1)</f>
        <v>98</v>
      </c>
      <c r="E160" s="109"/>
      <c r="F160" s="109">
        <v>78.959999999999994</v>
      </c>
      <c r="G160" s="202">
        <f>SUM(E160:F160)</f>
        <v>78.959999999999994</v>
      </c>
      <c r="H160" s="234">
        <f>D160*G160</f>
        <v>7738.079999999999</v>
      </c>
      <c r="I160" s="93"/>
      <c r="J160" s="93"/>
      <c r="K160" s="93"/>
      <c r="L160" s="107">
        <f t="shared" si="77"/>
        <v>0.24674999999999997</v>
      </c>
      <c r="M160" s="107">
        <f t="shared" si="78"/>
        <v>39.479999999999997</v>
      </c>
    </row>
    <row r="161" spans="1:13" ht="12" x14ac:dyDescent="0.3">
      <c r="A161" s="196"/>
      <c r="B161" s="197"/>
      <c r="C161" s="113" t="s">
        <v>110</v>
      </c>
      <c r="D161" s="123">
        <f>_xlfn.XLOOKUP(C161,'7. Hourly Rate Card'!$B$8:$B$26,'7. Hourly Rate Card'!$C$8:$C$26,"Error",0,1)</f>
        <v>98</v>
      </c>
      <c r="E161" s="109"/>
      <c r="F161" s="109">
        <v>78.959999999999994</v>
      </c>
      <c r="G161" s="202">
        <f>SUM(E161:F161)</f>
        <v>78.959999999999994</v>
      </c>
      <c r="H161" s="234">
        <f>D161*G161</f>
        <v>7738.079999999999</v>
      </c>
      <c r="I161" s="93"/>
      <c r="J161" s="93"/>
      <c r="K161" s="93"/>
      <c r="L161" s="107">
        <f t="shared" si="77"/>
        <v>0.24674999999999997</v>
      </c>
      <c r="M161" s="107">
        <f t="shared" si="78"/>
        <v>39.479999999999997</v>
      </c>
    </row>
    <row r="162" spans="1:13" ht="12" x14ac:dyDescent="0.3">
      <c r="A162" s="196"/>
      <c r="B162" s="197"/>
      <c r="C162" s="113" t="s">
        <v>111</v>
      </c>
      <c r="D162" s="123">
        <f>_xlfn.XLOOKUP(C162,'7. Hourly Rate Card'!$B$8:$B$26,'7. Hourly Rate Card'!$C$8:$C$26,"Error",0,1)</f>
        <v>98</v>
      </c>
      <c r="E162" s="109"/>
      <c r="F162" s="109">
        <v>78.959999999999994</v>
      </c>
      <c r="G162" s="202">
        <f>SUM(E162:F162)</f>
        <v>78.959999999999994</v>
      </c>
      <c r="H162" s="234">
        <f>D162*G162</f>
        <v>7738.079999999999</v>
      </c>
      <c r="I162" s="93"/>
      <c r="J162" s="93"/>
      <c r="K162" s="93"/>
      <c r="L162" s="107">
        <f t="shared" si="77"/>
        <v>0.24674999999999997</v>
      </c>
      <c r="M162" s="107">
        <f t="shared" si="78"/>
        <v>39.479999999999997</v>
      </c>
    </row>
    <row r="163" spans="1:13" ht="12.5" thickBot="1" x14ac:dyDescent="0.35">
      <c r="A163" s="157"/>
      <c r="B163" s="158" t="s">
        <v>132</v>
      </c>
      <c r="C163" s="159"/>
      <c r="D163" s="161"/>
      <c r="E163" s="162">
        <f>SUM(E153:E162)</f>
        <v>221.92</v>
      </c>
      <c r="F163" s="162">
        <f>SUM(F153:F162)</f>
        <v>498.95999999999992</v>
      </c>
      <c r="G163" s="162">
        <f>SUM(G153:G162)</f>
        <v>720.88</v>
      </c>
      <c r="H163" s="235">
        <f>SUM(H153:H162)</f>
        <v>70646.239999999991</v>
      </c>
      <c r="I163" s="93"/>
      <c r="J163" s="93"/>
      <c r="K163" s="93"/>
      <c r="L163" s="164">
        <f>SUM(L153:L162)</f>
        <v>2.2527499999999998</v>
      </c>
      <c r="M163" s="164">
        <f>SUM(M153:M162)</f>
        <v>360.44</v>
      </c>
    </row>
    <row r="164" spans="1:13" ht="12" x14ac:dyDescent="0.3">
      <c r="A164" s="104"/>
      <c r="B164" s="105"/>
      <c r="C164" s="113"/>
      <c r="D164" s="123"/>
      <c r="E164" s="109"/>
      <c r="F164" s="109"/>
      <c r="G164" s="109"/>
      <c r="H164" s="240"/>
      <c r="I164" s="93"/>
      <c r="J164" s="93"/>
      <c r="K164" s="93"/>
      <c r="L164" s="107"/>
      <c r="M164" s="107"/>
    </row>
    <row r="165" spans="1:13" ht="13.5" thickBot="1" x14ac:dyDescent="0.35">
      <c r="A165" s="178"/>
      <c r="B165" s="449" t="s">
        <v>133</v>
      </c>
      <c r="C165" s="450"/>
      <c r="D165" s="181"/>
      <c r="E165" s="181">
        <f>SUM(E139,E152,E163)</f>
        <v>588.24</v>
      </c>
      <c r="F165" s="181">
        <f>SUM(F139,F152,F163)</f>
        <v>1221.3599999999997</v>
      </c>
      <c r="G165" s="181">
        <f>SUM(G139,G152,G163)</f>
        <v>1809.6</v>
      </c>
      <c r="H165" s="237">
        <f>SUM(H139,H152,H163)</f>
        <v>186121.59999999998</v>
      </c>
      <c r="I165" s="93"/>
      <c r="J165" s="93"/>
      <c r="K165" s="93"/>
      <c r="L165" s="181">
        <f>SUM(L139,L152,L163)</f>
        <v>5.6550000000000002</v>
      </c>
      <c r="M165" s="181">
        <f>SUM(M117,M152,M163)</f>
        <v>712.16</v>
      </c>
    </row>
    <row r="166" spans="1:13" ht="12" x14ac:dyDescent="0.3">
      <c r="A166" s="117"/>
      <c r="B166" s="118"/>
      <c r="C166" s="119"/>
      <c r="D166" s="108"/>
      <c r="E166" s="109"/>
      <c r="F166" s="109"/>
      <c r="G166" s="109"/>
      <c r="H166" s="240"/>
      <c r="I166" s="93"/>
      <c r="J166" s="93"/>
      <c r="K166" s="93"/>
      <c r="L166" s="106"/>
      <c r="M166" s="106"/>
    </row>
    <row r="167" spans="1:13" ht="13" x14ac:dyDescent="0.3">
      <c r="A167" s="174"/>
      <c r="B167" s="175" t="s">
        <v>134</v>
      </c>
      <c r="C167" s="176"/>
      <c r="D167" s="177"/>
      <c r="E167" s="177">
        <f>SUM(E30,E120,E165)</f>
        <v>1996</v>
      </c>
      <c r="F167" s="177">
        <f>SUM(F30,F120,F165)</f>
        <v>3044</v>
      </c>
      <c r="G167" s="177">
        <f>SUM(G30,G120,G165)</f>
        <v>5040</v>
      </c>
      <c r="H167" s="177">
        <f>SUM(H30,H120,H165)</f>
        <v>573840</v>
      </c>
      <c r="L167" s="177">
        <f>SUM(L30,L120,L165)</f>
        <v>15.75</v>
      </c>
      <c r="M167" s="177">
        <f>SUM(M30,M120,M165)</f>
        <v>2327.36</v>
      </c>
    </row>
    <row r="168" spans="1:13" ht="13" x14ac:dyDescent="0.3">
      <c r="A168" s="330"/>
      <c r="B168" s="331"/>
      <c r="C168" s="332"/>
      <c r="D168" s="333"/>
      <c r="E168" s="120"/>
      <c r="F168" s="120"/>
      <c r="G168" s="120"/>
      <c r="H168" s="222"/>
      <c r="L168" s="95"/>
      <c r="M168" s="95"/>
    </row>
    <row r="169" spans="1:13" ht="13" x14ac:dyDescent="0.3">
      <c r="A169" s="330"/>
      <c r="B169" s="331"/>
      <c r="C169" s="332"/>
      <c r="D169" s="333"/>
      <c r="E169" s="120"/>
      <c r="F169" s="278"/>
      <c r="G169" s="287" t="s">
        <v>135</v>
      </c>
      <c r="H169" s="223">
        <f>H167/G167</f>
        <v>113.85714285714286</v>
      </c>
      <c r="L169" s="95"/>
      <c r="M169" s="95"/>
    </row>
    <row r="170" spans="1:13" ht="13" x14ac:dyDescent="0.3">
      <c r="A170" s="330"/>
      <c r="B170" s="331"/>
      <c r="C170" s="332"/>
      <c r="D170" s="333"/>
      <c r="L170" s="95"/>
      <c r="M170" s="95"/>
    </row>
    <row r="171" spans="1:13" ht="14.25" customHeight="1" x14ac:dyDescent="0.3">
      <c r="A171" s="117"/>
      <c r="B171" s="118"/>
      <c r="C171" s="92"/>
      <c r="D171" s="417" t="s">
        <v>71</v>
      </c>
      <c r="E171" s="420" t="s">
        <v>72</v>
      </c>
      <c r="F171" s="480"/>
      <c r="G171" s="423"/>
      <c r="H171" s="424"/>
      <c r="L171" s="95"/>
      <c r="M171" s="95"/>
    </row>
    <row r="172" spans="1:13" ht="14.25" customHeight="1" x14ac:dyDescent="0.3">
      <c r="A172" s="444"/>
      <c r="B172" s="444" t="s">
        <v>136</v>
      </c>
      <c r="C172" s="425" t="s">
        <v>137</v>
      </c>
      <c r="D172" s="418"/>
      <c r="E172" s="311">
        <v>1</v>
      </c>
      <c r="F172" s="311">
        <v>2</v>
      </c>
      <c r="G172" s="428" t="s">
        <v>138</v>
      </c>
      <c r="H172" s="430" t="s">
        <v>139</v>
      </c>
      <c r="L172" s="95"/>
      <c r="M172" s="95"/>
    </row>
    <row r="173" spans="1:13" ht="14.25" customHeight="1" x14ac:dyDescent="0.3">
      <c r="A173" s="426"/>
      <c r="B173" s="426"/>
      <c r="C173" s="426"/>
      <c r="D173" s="418"/>
      <c r="E173" s="312">
        <v>46357</v>
      </c>
      <c r="F173" s="312">
        <v>46388</v>
      </c>
      <c r="G173" s="429"/>
      <c r="H173" s="431"/>
      <c r="L173" s="95"/>
      <c r="M173" s="95"/>
    </row>
    <row r="174" spans="1:13" ht="14.25" customHeight="1" x14ac:dyDescent="0.3">
      <c r="A174" s="427"/>
      <c r="B174" s="427"/>
      <c r="C174" s="427"/>
      <c r="D174" s="419"/>
      <c r="E174" s="313">
        <v>152</v>
      </c>
      <c r="F174" s="313">
        <v>168</v>
      </c>
      <c r="G174" s="319">
        <f>SUM(E174:F174)</f>
        <v>320</v>
      </c>
      <c r="H174" s="432"/>
      <c r="L174" s="95"/>
      <c r="M174" s="95"/>
    </row>
    <row r="175" spans="1:13" ht="14.25" customHeight="1" x14ac:dyDescent="0.3">
      <c r="A175" s="196"/>
      <c r="B175" s="197"/>
      <c r="C175" s="106" t="s">
        <v>140</v>
      </c>
      <c r="D175" s="123">
        <f>_xlfn.XLOOKUP(_xlfn.TEXTAFTER(C175," "),'7. Hourly Rate Card'!$B$8:$B$26,'7. Hourly Rate Card'!$C$8:$C$26,"Error",0,1)</f>
        <v>167</v>
      </c>
      <c r="E175" s="109">
        <f>SUMIF($C$9:$C$163,_xlfn.TEXTAFTER(C175," "),$E$9:$E$163)</f>
        <v>152</v>
      </c>
      <c r="F175" s="109">
        <f>SUMIF($C$9:$C$163,_xlfn.TEXTAFTER(C175," "),$F$9:$F$163)</f>
        <v>168.00000000000003</v>
      </c>
      <c r="G175" s="202">
        <f>SUM(E175:F175)</f>
        <v>320</v>
      </c>
      <c r="H175" s="234">
        <f>D175*G175</f>
        <v>53440</v>
      </c>
      <c r="L175" s="95"/>
      <c r="M175" s="95"/>
    </row>
    <row r="176" spans="1:13" ht="14.25" customHeight="1" x14ac:dyDescent="0.3">
      <c r="A176" s="196"/>
      <c r="B176" s="197"/>
      <c r="C176" s="106" t="s">
        <v>141</v>
      </c>
      <c r="D176" s="123">
        <f>_xlfn.XLOOKUP(_xlfn.TEXTAFTER(C176," "),'7. Hourly Rate Card'!$B$8:$B$26,'7. Hourly Rate Card'!$C$8:$C$26,"Error",0,1)</f>
        <v>122</v>
      </c>
      <c r="E176" s="109">
        <f t="shared" ref="E176:E178" si="83">SUMIF($C$9:$C$163,_xlfn.TEXTAFTER(C176," "),$E$9:$E$163)</f>
        <v>152</v>
      </c>
      <c r="F176" s="109">
        <f t="shared" ref="F176:F178" si="84">SUMIF($C$9:$C$163,_xlfn.TEXTAFTER(C176," "),$F$9:$F$163)</f>
        <v>168</v>
      </c>
      <c r="G176" s="202">
        <f>SUM(E176:F176)</f>
        <v>320</v>
      </c>
      <c r="H176" s="234">
        <f>D176*G176</f>
        <v>39040</v>
      </c>
      <c r="L176" s="95"/>
      <c r="M176" s="95"/>
    </row>
    <row r="177" spans="1:13" ht="14.25" customHeight="1" x14ac:dyDescent="0.3">
      <c r="A177" s="196"/>
      <c r="B177" s="197"/>
      <c r="C177" s="106" t="s">
        <v>142</v>
      </c>
      <c r="D177" s="123">
        <f>_xlfn.XLOOKUP(_xlfn.TEXTAFTER(C177," "),'7. Hourly Rate Card'!$B$8:$B$26,'7. Hourly Rate Card'!$C$8:$C$26,"Error",0,1)</f>
        <v>152</v>
      </c>
      <c r="E177" s="109">
        <f t="shared" si="83"/>
        <v>152</v>
      </c>
      <c r="F177" s="109">
        <f t="shared" si="84"/>
        <v>168</v>
      </c>
      <c r="G177" s="202">
        <f>SUM(E177:F177)</f>
        <v>320</v>
      </c>
      <c r="H177" s="234">
        <f>D177*G177</f>
        <v>48640</v>
      </c>
      <c r="L177" s="95"/>
      <c r="M177" s="95"/>
    </row>
    <row r="178" spans="1:13" ht="14.25" customHeight="1" x14ac:dyDescent="0.3">
      <c r="A178" s="196"/>
      <c r="B178" s="197"/>
      <c r="C178" s="106" t="s">
        <v>143</v>
      </c>
      <c r="D178" s="123">
        <f>_xlfn.XLOOKUP(_xlfn.TEXTAFTER(C178," "),'7. Hourly Rate Card'!$B$8:$B$26,'7. Hourly Rate Card'!$C$8:$C$26,"Error",0,1)</f>
        <v>122</v>
      </c>
      <c r="E178" s="109">
        <f t="shared" si="83"/>
        <v>152</v>
      </c>
      <c r="F178" s="109">
        <f t="shared" si="84"/>
        <v>167.99999999999997</v>
      </c>
      <c r="G178" s="202">
        <f>SUM(E178:F178)</f>
        <v>320</v>
      </c>
      <c r="H178" s="234">
        <f>D178*G178</f>
        <v>39040</v>
      </c>
      <c r="L178" s="95"/>
      <c r="M178" s="95"/>
    </row>
    <row r="179" spans="1:13" ht="14.25" customHeight="1" x14ac:dyDescent="0.3">
      <c r="A179" s="117"/>
      <c r="B179" s="118"/>
      <c r="C179" s="119"/>
      <c r="D179" s="335"/>
      <c r="E179" s="327"/>
      <c r="F179" s="327"/>
      <c r="G179" s="327"/>
      <c r="H179" s="329"/>
      <c r="L179" s="95"/>
      <c r="M179" s="95"/>
    </row>
    <row r="180" spans="1:13" ht="12" x14ac:dyDescent="0.3">
      <c r="D180" s="119"/>
    </row>
    <row r="181" spans="1:13" ht="13" x14ac:dyDescent="0.3">
      <c r="A181" s="18"/>
      <c r="B181" s="296" t="s">
        <v>29</v>
      </c>
      <c r="C181" s="297"/>
      <c r="D181" s="334"/>
    </row>
    <row r="182" spans="1:13" ht="13" x14ac:dyDescent="0.3">
      <c r="A182" s="20">
        <v>1</v>
      </c>
      <c r="B182" s="299"/>
      <c r="C182" s="300"/>
      <c r="D182" s="298"/>
    </row>
    <row r="183" spans="1:13" ht="13" x14ac:dyDescent="0.3">
      <c r="A183" s="21">
        <v>2</v>
      </c>
      <c r="B183" s="302"/>
      <c r="C183" s="303"/>
      <c r="D183" s="298"/>
    </row>
    <row r="184" spans="1:13" ht="12.5" x14ac:dyDescent="0.3">
      <c r="A184" s="21">
        <v>3</v>
      </c>
      <c r="B184" s="302"/>
      <c r="C184" s="303"/>
      <c r="D184" s="301"/>
    </row>
    <row r="185" spans="1:13" ht="12.5" x14ac:dyDescent="0.3">
      <c r="A185" s="21">
        <v>4</v>
      </c>
      <c r="B185" s="302"/>
      <c r="C185" s="303"/>
      <c r="D185" s="304"/>
    </row>
    <row r="186" spans="1:13" ht="12.5" x14ac:dyDescent="0.3">
      <c r="A186" s="21">
        <v>5</v>
      </c>
      <c r="B186" s="302"/>
      <c r="C186" s="303"/>
      <c r="D186" s="304"/>
    </row>
    <row r="187" spans="1:13" ht="12.5" x14ac:dyDescent="0.3">
      <c r="A187" s="21">
        <v>6</v>
      </c>
      <c r="B187" s="302"/>
      <c r="C187" s="303"/>
      <c r="D187" s="304"/>
    </row>
    <row r="188" spans="1:13" ht="12.5" x14ac:dyDescent="0.3">
      <c r="A188" s="21">
        <v>7</v>
      </c>
      <c r="B188" s="299"/>
      <c r="C188" s="300"/>
      <c r="D188" s="304"/>
    </row>
    <row r="189" spans="1:13" ht="12.5" x14ac:dyDescent="0.3">
      <c r="A189" s="21">
        <v>8</v>
      </c>
      <c r="B189" s="302"/>
      <c r="C189" s="303"/>
      <c r="D189" s="304"/>
    </row>
    <row r="190" spans="1:13" ht="12.5" x14ac:dyDescent="0.3">
      <c r="A190" s="21">
        <v>9</v>
      </c>
      <c r="B190" s="302"/>
      <c r="C190" s="303"/>
      <c r="D190" s="301"/>
    </row>
    <row r="191" spans="1:13" ht="12.5" x14ac:dyDescent="0.3">
      <c r="A191" s="21">
        <v>10</v>
      </c>
      <c r="B191" s="302"/>
      <c r="C191" s="303"/>
      <c r="D191" s="304"/>
    </row>
  </sheetData>
  <mergeCells count="23">
    <mergeCell ref="D171:D174"/>
    <mergeCell ref="G171:H171"/>
    <mergeCell ref="A172:A174"/>
    <mergeCell ref="B172:B174"/>
    <mergeCell ref="C172:C174"/>
    <mergeCell ref="G172:G173"/>
    <mergeCell ref="H172:H174"/>
    <mergeCell ref="E171:F171"/>
    <mergeCell ref="A1:H1"/>
    <mergeCell ref="A2:H2"/>
    <mergeCell ref="A3:H3"/>
    <mergeCell ref="H4:H7"/>
    <mergeCell ref="E4:F4"/>
    <mergeCell ref="A5:A7"/>
    <mergeCell ref="B5:B7"/>
    <mergeCell ref="C5:C7"/>
    <mergeCell ref="G4:G6"/>
    <mergeCell ref="D4:D7"/>
    <mergeCell ref="L5:L7"/>
    <mergeCell ref="M5:M7"/>
    <mergeCell ref="J4:J6"/>
    <mergeCell ref="B122:C122"/>
    <mergeCell ref="B165:C165"/>
  </mergeCells>
  <phoneticPr fontId="42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G136 G14:H14 G20:H20 G42:H42 G59:H59 G76:H76 G114:H114 G119:H119 L119:M119 L114:M114 L76:M76 L14:M14 L20:M20 L42:M42 L59:M59 G87:H87 L87:M87 G96:H96 L96:M96 G139:H139 L139 G152:H152 L152" formula="1"/>
    <ignoredError sqref="H169" evalError="1"/>
    <ignoredError sqref="G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2"/>
  </sheetPr>
  <dimension ref="A1:ID126"/>
  <sheetViews>
    <sheetView zoomScale="70" zoomScaleNormal="70" zoomScaleSheetLayoutView="178" workbookViewId="0">
      <pane xSplit="2" ySplit="5" topLeftCell="G8" activePane="bottomRight" state="frozen"/>
      <selection pane="topRight" activeCell="E4" sqref="E4:E7"/>
      <selection pane="bottomLeft" activeCell="E4" sqref="E4:E7"/>
      <selection pane="bottomRight" activeCell="O29" sqref="O29"/>
    </sheetView>
  </sheetViews>
  <sheetFormatPr defaultColWidth="9.1796875" defaultRowHeight="12.5" x14ac:dyDescent="0.25"/>
  <cols>
    <col min="1" max="1" width="6.7265625" style="44" customWidth="1"/>
    <col min="2" max="2" width="62.1796875" style="31" customWidth="1"/>
    <col min="3" max="4" width="13.26953125" style="68" customWidth="1"/>
    <col min="5" max="5" width="14.81640625" style="68" customWidth="1"/>
    <col min="6" max="6" width="13.26953125" style="219" customWidth="1"/>
    <col min="7" max="7" width="15.7265625" style="68" customWidth="1"/>
    <col min="8" max="14" width="15.7265625" style="31" customWidth="1"/>
    <col min="15" max="15" width="16.7265625" style="31" customWidth="1"/>
    <col min="16" max="16" width="13.26953125" style="31" bestFit="1" customWidth="1"/>
    <col min="17" max="17" width="11" style="31" bestFit="1" customWidth="1"/>
    <col min="18" max="20" width="14.7265625" style="31" bestFit="1" customWidth="1"/>
    <col min="21" max="21" width="12" style="31" bestFit="1" customWidth="1"/>
    <col min="22" max="16384" width="9.1796875" style="31"/>
  </cols>
  <sheetData>
    <row r="1" spans="1:19" s="25" customFormat="1" ht="20.25" customHeight="1" x14ac:dyDescent="0.35">
      <c r="A1" s="486" t="s">
        <v>144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288"/>
    </row>
    <row r="2" spans="1:19" s="25" customFormat="1" ht="24" customHeight="1" x14ac:dyDescent="0.35">
      <c r="A2" s="486" t="s">
        <v>145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288"/>
    </row>
    <row r="3" spans="1:19" s="25" customFormat="1" ht="24" customHeight="1" x14ac:dyDescent="0.35">
      <c r="A3" s="486" t="s">
        <v>146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288"/>
    </row>
    <row r="4" spans="1:19" s="25" customFormat="1" ht="20.25" customHeight="1" thickBot="1" x14ac:dyDescent="0.4">
      <c r="A4" s="486" t="s">
        <v>147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</row>
    <row r="5" spans="1:19" s="27" customFormat="1" ht="48" customHeight="1" thickBot="1" x14ac:dyDescent="0.35">
      <c r="A5" s="307" t="s">
        <v>44</v>
      </c>
      <c r="B5" s="307" t="s">
        <v>148</v>
      </c>
      <c r="C5" s="310" t="s">
        <v>149</v>
      </c>
      <c r="D5" s="310" t="s">
        <v>135</v>
      </c>
      <c r="E5" s="310" t="s">
        <v>150</v>
      </c>
      <c r="F5" s="316" t="s">
        <v>151</v>
      </c>
      <c r="G5" s="310" t="s">
        <v>152</v>
      </c>
      <c r="H5" s="310" t="s">
        <v>153</v>
      </c>
      <c r="I5" s="309" t="s">
        <v>154</v>
      </c>
      <c r="J5" s="309" t="s">
        <v>155</v>
      </c>
      <c r="K5" s="309" t="s">
        <v>156</v>
      </c>
      <c r="L5" s="309" t="s">
        <v>157</v>
      </c>
      <c r="M5" s="309" t="s">
        <v>158</v>
      </c>
      <c r="N5" s="309" t="s">
        <v>159</v>
      </c>
      <c r="O5" s="310" t="s">
        <v>160</v>
      </c>
    </row>
    <row r="6" spans="1:19" x14ac:dyDescent="0.25">
      <c r="A6" s="204">
        <v>1</v>
      </c>
      <c r="B6" s="205" t="s">
        <v>81</v>
      </c>
      <c r="C6" s="186"/>
      <c r="D6" s="187"/>
      <c r="E6" s="187"/>
      <c r="F6" s="211"/>
      <c r="G6" s="187"/>
      <c r="H6" s="30"/>
      <c r="I6" s="30"/>
      <c r="J6" s="30"/>
      <c r="K6" s="30"/>
      <c r="L6" s="30"/>
      <c r="M6" s="30"/>
      <c r="N6" s="30"/>
      <c r="O6" s="30"/>
      <c r="P6" s="32"/>
      <c r="Q6" s="33"/>
      <c r="R6" s="34"/>
      <c r="S6" s="35"/>
    </row>
    <row r="7" spans="1:19" x14ac:dyDescent="0.25">
      <c r="A7" s="206">
        <v>1.1000000000000001</v>
      </c>
      <c r="B7" s="207" t="s">
        <v>82</v>
      </c>
      <c r="C7" s="186">
        <f>F7/12</f>
        <v>100.60000000000001</v>
      </c>
      <c r="D7" s="188">
        <f>G7/F7</f>
        <v>143.60868124585818</v>
      </c>
      <c r="E7" s="187">
        <f>G7/12</f>
        <v>14447.033333333333</v>
      </c>
      <c r="F7" s="211">
        <f>'5. Staff Loading'!L15/72*12</f>
        <v>1207.2</v>
      </c>
      <c r="G7" s="187">
        <f>'5. Staff Loading'!M15/72*12</f>
        <v>173364.4</v>
      </c>
      <c r="H7" s="30">
        <f>$G7*4/12</f>
        <v>57788.133333333331</v>
      </c>
      <c r="I7" s="30">
        <f t="shared" ref="I7:M9" si="0">$G7</f>
        <v>173364.4</v>
      </c>
      <c r="J7" s="30">
        <f t="shared" si="0"/>
        <v>173364.4</v>
      </c>
      <c r="K7" s="30">
        <f t="shared" si="0"/>
        <v>173364.4</v>
      </c>
      <c r="L7" s="30">
        <f t="shared" si="0"/>
        <v>173364.4</v>
      </c>
      <c r="M7" s="30">
        <f t="shared" si="0"/>
        <v>173364.4</v>
      </c>
      <c r="N7" s="30">
        <f>$G7*8/12</f>
        <v>115576.26666666666</v>
      </c>
      <c r="O7" s="30">
        <f>SUM(H7:N7)</f>
        <v>1040186.4000000001</v>
      </c>
      <c r="P7" s="32"/>
      <c r="Q7" s="33"/>
      <c r="R7" s="34"/>
      <c r="S7" s="35"/>
    </row>
    <row r="8" spans="1:19" x14ac:dyDescent="0.25">
      <c r="A8" s="206">
        <v>1.2</v>
      </c>
      <c r="B8" s="207" t="s">
        <v>89</v>
      </c>
      <c r="C8" s="186">
        <f t="shared" ref="C8:C9" si="1">F8/12</f>
        <v>62.400000000000006</v>
      </c>
      <c r="D8" s="188">
        <f t="shared" ref="D8:D10" si="2">G8/F8</f>
        <v>142.06410256410257</v>
      </c>
      <c r="E8" s="187">
        <f t="shared" ref="E8:E9" si="3">G8/12</f>
        <v>8864.8000000000011</v>
      </c>
      <c r="F8" s="211">
        <f>'5. Staff Loading'!L22/72*12</f>
        <v>748.80000000000007</v>
      </c>
      <c r="G8" s="187">
        <f>'5. Staff Loading'!M22/72*12</f>
        <v>106377.60000000001</v>
      </c>
      <c r="H8" s="30">
        <f t="shared" ref="H8:H9" si="4">$G8*4/12</f>
        <v>35459.200000000004</v>
      </c>
      <c r="I8" s="30">
        <f t="shared" ref="I8:L9" si="5">$G8</f>
        <v>106377.60000000001</v>
      </c>
      <c r="J8" s="30">
        <f t="shared" si="5"/>
        <v>106377.60000000001</v>
      </c>
      <c r="K8" s="30">
        <f t="shared" si="5"/>
        <v>106377.60000000001</v>
      </c>
      <c r="L8" s="30">
        <f t="shared" si="5"/>
        <v>106377.60000000001</v>
      </c>
      <c r="M8" s="30">
        <f t="shared" si="0"/>
        <v>106377.60000000001</v>
      </c>
      <c r="N8" s="30">
        <f t="shared" ref="N8:N9" si="6">$G8*8/12</f>
        <v>70918.400000000009</v>
      </c>
      <c r="O8" s="30">
        <f t="shared" ref="O8:O9" si="7">SUM(H8:N8)</f>
        <v>638265.59999999998</v>
      </c>
      <c r="P8" s="32"/>
      <c r="Q8" s="33"/>
      <c r="R8" s="34"/>
      <c r="S8" s="35"/>
    </row>
    <row r="9" spans="1:19" x14ac:dyDescent="0.25">
      <c r="A9" s="206">
        <v>1.3</v>
      </c>
      <c r="B9" s="207" t="s">
        <v>91</v>
      </c>
      <c r="C9" s="186">
        <f t="shared" si="1"/>
        <v>179.08333333333334</v>
      </c>
      <c r="D9" s="188">
        <f t="shared" si="2"/>
        <v>117.80176826430898</v>
      </c>
      <c r="E9" s="187">
        <f t="shared" si="3"/>
        <v>21096.333333333332</v>
      </c>
      <c r="F9" s="211">
        <f>'5. Staff Loading'!L31/72*12</f>
        <v>2149</v>
      </c>
      <c r="G9" s="187">
        <f>'5. Staff Loading'!M31/72*12</f>
        <v>253156</v>
      </c>
      <c r="H9" s="30">
        <f t="shared" si="4"/>
        <v>84385.333333333328</v>
      </c>
      <c r="I9" s="30">
        <f t="shared" si="5"/>
        <v>253156</v>
      </c>
      <c r="J9" s="30">
        <f t="shared" si="5"/>
        <v>253156</v>
      </c>
      <c r="K9" s="30">
        <f t="shared" si="5"/>
        <v>253156</v>
      </c>
      <c r="L9" s="30">
        <f t="shared" si="5"/>
        <v>253156</v>
      </c>
      <c r="M9" s="30">
        <f t="shared" si="0"/>
        <v>253156</v>
      </c>
      <c r="N9" s="30">
        <f t="shared" si="6"/>
        <v>168770.66666666666</v>
      </c>
      <c r="O9" s="30">
        <f t="shared" si="7"/>
        <v>1518936</v>
      </c>
      <c r="P9" s="32"/>
      <c r="Q9" s="33"/>
      <c r="R9" s="34"/>
      <c r="S9" s="35"/>
    </row>
    <row r="10" spans="1:19" x14ac:dyDescent="0.25">
      <c r="A10" s="208"/>
      <c r="B10" s="205" t="s">
        <v>96</v>
      </c>
      <c r="C10" s="189">
        <f>SUM(C7:C9)</f>
        <v>342.08333333333337</v>
      </c>
      <c r="D10" s="220">
        <f t="shared" si="2"/>
        <v>129.81680876979294</v>
      </c>
      <c r="E10" s="190">
        <f t="shared" ref="E10:O10" si="8">SUM(E7:E9)</f>
        <v>44408.166666666672</v>
      </c>
      <c r="F10" s="212">
        <f t="shared" ref="F10" si="9">SUM(F7:F9)</f>
        <v>4105</v>
      </c>
      <c r="G10" s="190">
        <f t="shared" si="8"/>
        <v>532898</v>
      </c>
      <c r="H10" s="80">
        <f t="shared" si="8"/>
        <v>177632.66666666669</v>
      </c>
      <c r="I10" s="80">
        <f t="shared" si="8"/>
        <v>532898</v>
      </c>
      <c r="J10" s="80">
        <f t="shared" si="8"/>
        <v>532898</v>
      </c>
      <c r="K10" s="80">
        <f t="shared" si="8"/>
        <v>532898</v>
      </c>
      <c r="L10" s="80">
        <f t="shared" si="8"/>
        <v>532898</v>
      </c>
      <c r="M10" s="80">
        <f t="shared" si="8"/>
        <v>532898</v>
      </c>
      <c r="N10" s="80">
        <f t="shared" ref="N10" si="10">SUM(N7:N9)</f>
        <v>355265.33333333337</v>
      </c>
      <c r="O10" s="80">
        <f t="shared" si="8"/>
        <v>3197388</v>
      </c>
      <c r="P10" s="32"/>
      <c r="Q10" s="33"/>
      <c r="R10" s="34"/>
      <c r="S10" s="35"/>
    </row>
    <row r="11" spans="1:19" ht="10.15" customHeight="1" x14ac:dyDescent="0.25">
      <c r="A11" s="208"/>
      <c r="B11" s="207"/>
      <c r="C11" s="186"/>
      <c r="D11" s="187"/>
      <c r="E11" s="187"/>
      <c r="F11" s="211"/>
      <c r="G11" s="187"/>
      <c r="H11" s="30"/>
      <c r="I11" s="30"/>
      <c r="J11" s="30"/>
      <c r="K11" s="30"/>
      <c r="L11" s="30"/>
      <c r="M11" s="30"/>
      <c r="N11" s="30"/>
      <c r="O11" s="30"/>
      <c r="P11" s="32"/>
      <c r="Q11" s="33"/>
      <c r="R11" s="34"/>
      <c r="S11" s="35"/>
    </row>
    <row r="12" spans="1:19" x14ac:dyDescent="0.25">
      <c r="A12" s="204">
        <v>2</v>
      </c>
      <c r="B12" s="205" t="s">
        <v>97</v>
      </c>
      <c r="C12" s="186"/>
      <c r="D12" s="187"/>
      <c r="E12" s="187"/>
      <c r="F12" s="211"/>
      <c r="G12" s="187"/>
      <c r="H12" s="30"/>
      <c r="I12" s="30"/>
      <c r="J12" s="30"/>
      <c r="K12" s="30"/>
      <c r="L12" s="30"/>
      <c r="M12" s="30"/>
      <c r="N12" s="30"/>
      <c r="O12" s="30"/>
      <c r="P12" s="32"/>
      <c r="Q12" s="33"/>
      <c r="R12" s="34"/>
      <c r="S12" s="35"/>
    </row>
    <row r="13" spans="1:19" x14ac:dyDescent="0.25">
      <c r="A13" s="209">
        <v>2.1</v>
      </c>
      <c r="B13" s="210" t="s">
        <v>98</v>
      </c>
      <c r="C13" s="186">
        <f>F13/12</f>
        <v>219.20000000000002</v>
      </c>
      <c r="D13" s="188">
        <f>G13/F13</f>
        <v>119.58759124087591</v>
      </c>
      <c r="E13" s="187">
        <f>G13/12</f>
        <v>26213.600000000002</v>
      </c>
      <c r="F13" s="211">
        <f>'5. Staff Loading'!L46/72*12</f>
        <v>2630.4</v>
      </c>
      <c r="G13" s="187">
        <f>'5. Staff Loading'!M46/72*12</f>
        <v>314563.20000000001</v>
      </c>
      <c r="H13" s="30">
        <f>$G13*4/12</f>
        <v>104854.40000000001</v>
      </c>
      <c r="I13" s="30">
        <f t="shared" ref="I13:M20" si="11">$G13</f>
        <v>314563.20000000001</v>
      </c>
      <c r="J13" s="30">
        <f t="shared" si="11"/>
        <v>314563.20000000001</v>
      </c>
      <c r="K13" s="30">
        <f t="shared" si="11"/>
        <v>314563.20000000001</v>
      </c>
      <c r="L13" s="30">
        <f t="shared" si="11"/>
        <v>314563.20000000001</v>
      </c>
      <c r="M13" s="30">
        <f t="shared" si="11"/>
        <v>314563.20000000001</v>
      </c>
      <c r="N13" s="30">
        <f>$G13*8/12</f>
        <v>209708.80000000002</v>
      </c>
      <c r="O13" s="30">
        <f t="shared" ref="O13:O20" si="12">SUM(H13:N13)</f>
        <v>1887379.2</v>
      </c>
      <c r="P13" s="32"/>
      <c r="Q13" s="33"/>
      <c r="R13" s="34"/>
      <c r="S13" s="35"/>
    </row>
    <row r="14" spans="1:19" x14ac:dyDescent="0.25">
      <c r="A14" s="209">
        <v>2.2000000000000002</v>
      </c>
      <c r="B14" s="210" t="s">
        <v>102</v>
      </c>
      <c r="C14" s="186">
        <f t="shared" ref="C14:C18" si="13">F14/12</f>
        <v>205.69333333333336</v>
      </c>
      <c r="D14" s="188">
        <f t="shared" ref="D14:D21" si="14">G14/F14</f>
        <v>113.63302975303041</v>
      </c>
      <c r="E14" s="187">
        <f t="shared" ref="E14:E18" si="15">G14/12</f>
        <v>23373.556666666671</v>
      </c>
      <c r="F14" s="211">
        <f>'5. Staff Loading'!L63/72*12</f>
        <v>2468.3200000000002</v>
      </c>
      <c r="G14" s="187">
        <f>'5. Staff Loading'!M63/72*12</f>
        <v>280482.68000000005</v>
      </c>
      <c r="H14" s="30">
        <f t="shared" ref="H14:H20" si="16">$G14*4/12</f>
        <v>93494.226666666684</v>
      </c>
      <c r="I14" s="30">
        <f t="shared" si="11"/>
        <v>280482.68000000005</v>
      </c>
      <c r="J14" s="30">
        <f t="shared" si="11"/>
        <v>280482.68000000005</v>
      </c>
      <c r="K14" s="30">
        <f t="shared" si="11"/>
        <v>280482.68000000005</v>
      </c>
      <c r="L14" s="30">
        <f t="shared" si="11"/>
        <v>280482.68000000005</v>
      </c>
      <c r="M14" s="30">
        <f t="shared" si="11"/>
        <v>280482.68000000005</v>
      </c>
      <c r="N14" s="30">
        <f t="shared" ref="N14:N20" si="17">$G14*8/12</f>
        <v>186988.45333333337</v>
      </c>
      <c r="O14" s="30">
        <f t="shared" si="12"/>
        <v>1682896.0800000003</v>
      </c>
      <c r="P14" s="32"/>
      <c r="Q14" s="33"/>
      <c r="R14" s="34"/>
      <c r="S14" s="35"/>
    </row>
    <row r="15" spans="1:19" x14ac:dyDescent="0.25">
      <c r="A15" s="209">
        <v>2.2999999999999998</v>
      </c>
      <c r="B15" s="210" t="s">
        <v>113</v>
      </c>
      <c r="C15" s="186">
        <f t="shared" si="13"/>
        <v>239.04999999999998</v>
      </c>
      <c r="D15" s="188">
        <f t="shared" si="14"/>
        <v>108.41162936624139</v>
      </c>
      <c r="E15" s="187">
        <f t="shared" si="15"/>
        <v>25915.800000000003</v>
      </c>
      <c r="F15" s="211">
        <f>'5. Staff Loading'!L80/72*12</f>
        <v>2868.6</v>
      </c>
      <c r="G15" s="187">
        <f>'5. Staff Loading'!M80/72*12</f>
        <v>310989.60000000003</v>
      </c>
      <c r="H15" s="30">
        <f t="shared" si="16"/>
        <v>103663.20000000001</v>
      </c>
      <c r="I15" s="30">
        <f t="shared" si="11"/>
        <v>310989.60000000003</v>
      </c>
      <c r="J15" s="30">
        <f t="shared" si="11"/>
        <v>310989.60000000003</v>
      </c>
      <c r="K15" s="30">
        <f t="shared" si="11"/>
        <v>310989.60000000003</v>
      </c>
      <c r="L15" s="30">
        <f t="shared" si="11"/>
        <v>310989.60000000003</v>
      </c>
      <c r="M15" s="30">
        <f t="shared" si="11"/>
        <v>310989.60000000003</v>
      </c>
      <c r="N15" s="30">
        <f t="shared" si="17"/>
        <v>207326.40000000002</v>
      </c>
      <c r="O15" s="30">
        <f t="shared" si="12"/>
        <v>1865937.6000000006</v>
      </c>
      <c r="P15" s="32"/>
      <c r="Q15" s="33"/>
      <c r="R15" s="34"/>
      <c r="S15" s="35"/>
    </row>
    <row r="16" spans="1:19" x14ac:dyDescent="0.25">
      <c r="A16" s="209">
        <v>2.4</v>
      </c>
      <c r="B16" s="210" t="s">
        <v>115</v>
      </c>
      <c r="C16" s="186">
        <f t="shared" si="13"/>
        <v>101.3</v>
      </c>
      <c r="D16" s="188">
        <f t="shared" si="14"/>
        <v>117.27393879565649</v>
      </c>
      <c r="E16" s="187">
        <f t="shared" si="15"/>
        <v>11879.85</v>
      </c>
      <c r="F16" s="211">
        <f>'5. Staff Loading'!L91/72*12</f>
        <v>1215.5999999999999</v>
      </c>
      <c r="G16" s="187">
        <f>'5. Staff Loading'!M91/72*12</f>
        <v>142558.20000000001</v>
      </c>
      <c r="H16" s="30">
        <f t="shared" si="16"/>
        <v>47519.4</v>
      </c>
      <c r="I16" s="30">
        <f t="shared" si="11"/>
        <v>142558.20000000001</v>
      </c>
      <c r="J16" s="30">
        <f t="shared" si="11"/>
        <v>142558.20000000001</v>
      </c>
      <c r="K16" s="30">
        <f t="shared" si="11"/>
        <v>142558.20000000001</v>
      </c>
      <c r="L16" s="30">
        <f t="shared" si="11"/>
        <v>142558.20000000001</v>
      </c>
      <c r="M16" s="30">
        <f t="shared" si="11"/>
        <v>142558.20000000001</v>
      </c>
      <c r="N16" s="30">
        <f t="shared" si="17"/>
        <v>95038.8</v>
      </c>
      <c r="O16" s="30">
        <f t="shared" si="12"/>
        <v>855349.20000000019</v>
      </c>
      <c r="P16" s="32"/>
      <c r="Q16" s="33"/>
      <c r="R16" s="34"/>
      <c r="S16" s="35"/>
    </row>
    <row r="17" spans="1:238" x14ac:dyDescent="0.25">
      <c r="A17" s="209">
        <v>2.5</v>
      </c>
      <c r="B17" s="210" t="s">
        <v>117</v>
      </c>
      <c r="C17" s="186">
        <f t="shared" si="13"/>
        <v>39.04999999999999</v>
      </c>
      <c r="D17" s="188">
        <f t="shared" si="14"/>
        <v>128.79154929577467</v>
      </c>
      <c r="E17" s="187">
        <f t="shared" si="15"/>
        <v>5029.3100000000004</v>
      </c>
      <c r="F17" s="211">
        <f>'5. Staff Loading'!L100/72*12</f>
        <v>468.59999999999991</v>
      </c>
      <c r="G17" s="187">
        <f>'5. Staff Loading'!M100/72*12</f>
        <v>60351.72</v>
      </c>
      <c r="H17" s="30">
        <f t="shared" si="16"/>
        <v>20117.240000000002</v>
      </c>
      <c r="I17" s="30">
        <f t="shared" si="11"/>
        <v>60351.72</v>
      </c>
      <c r="J17" s="30">
        <f t="shared" si="11"/>
        <v>60351.72</v>
      </c>
      <c r="K17" s="30">
        <f t="shared" si="11"/>
        <v>60351.72</v>
      </c>
      <c r="L17" s="30">
        <f t="shared" si="11"/>
        <v>60351.72</v>
      </c>
      <c r="M17" s="30">
        <f t="shared" si="11"/>
        <v>60351.72</v>
      </c>
      <c r="N17" s="30">
        <f t="shared" si="17"/>
        <v>40234.480000000003</v>
      </c>
      <c r="O17" s="30">
        <f t="shared" si="12"/>
        <v>362110.31999999995</v>
      </c>
      <c r="P17" s="32"/>
      <c r="Q17" s="33"/>
      <c r="R17" s="34"/>
      <c r="S17" s="35"/>
    </row>
    <row r="18" spans="1:238" x14ac:dyDescent="0.25">
      <c r="A18" s="209">
        <v>2.6</v>
      </c>
      <c r="B18" s="210" t="s">
        <v>119</v>
      </c>
      <c r="C18" s="186">
        <f t="shared" si="13"/>
        <v>50.960000000000008</v>
      </c>
      <c r="D18" s="188">
        <f t="shared" si="14"/>
        <v>144.5274725274725</v>
      </c>
      <c r="E18" s="187">
        <f t="shared" si="15"/>
        <v>7365.12</v>
      </c>
      <c r="F18" s="211">
        <f>'5. Staff Loading'!L107/72*12</f>
        <v>611.5200000000001</v>
      </c>
      <c r="G18" s="187">
        <f>'5. Staff Loading'!M107/72*12</f>
        <v>88381.440000000002</v>
      </c>
      <c r="H18" s="30">
        <f t="shared" si="16"/>
        <v>29460.48</v>
      </c>
      <c r="I18" s="30">
        <f t="shared" si="11"/>
        <v>88381.440000000002</v>
      </c>
      <c r="J18" s="30">
        <f t="shared" si="11"/>
        <v>88381.440000000002</v>
      </c>
      <c r="K18" s="30">
        <f t="shared" si="11"/>
        <v>88381.440000000002</v>
      </c>
      <c r="L18" s="30">
        <f t="shared" si="11"/>
        <v>88381.440000000002</v>
      </c>
      <c r="M18" s="30">
        <f t="shared" si="11"/>
        <v>88381.440000000002</v>
      </c>
      <c r="N18" s="30">
        <f t="shared" si="17"/>
        <v>58920.959999999999</v>
      </c>
      <c r="O18" s="30">
        <f t="shared" si="12"/>
        <v>530288.64000000001</v>
      </c>
      <c r="P18" s="32"/>
      <c r="Q18" s="33"/>
      <c r="R18" s="34"/>
      <c r="S18" s="35"/>
    </row>
    <row r="19" spans="1:238" x14ac:dyDescent="0.25">
      <c r="A19" s="209">
        <v>2.7</v>
      </c>
      <c r="B19" s="210" t="s">
        <v>121</v>
      </c>
      <c r="C19" s="186">
        <f t="shared" ref="C19:C20" si="18">F19/12</f>
        <v>60.733333333333327</v>
      </c>
      <c r="D19" s="188">
        <f t="shared" ref="D19:D20" si="19">G19/F19</f>
        <v>122.97228320526897</v>
      </c>
      <c r="E19" s="187">
        <f t="shared" ref="E19:E20" si="20">G19/12</f>
        <v>7468.5166666666673</v>
      </c>
      <c r="F19" s="211">
        <f>'5. Staff Loading'!L118/72*12</f>
        <v>728.8</v>
      </c>
      <c r="G19" s="187">
        <f>'5. Staff Loading'!M118/72*12</f>
        <v>89622.200000000012</v>
      </c>
      <c r="H19" s="30">
        <f t="shared" si="16"/>
        <v>29874.066666666669</v>
      </c>
      <c r="I19" s="30">
        <f t="shared" si="11"/>
        <v>89622.200000000012</v>
      </c>
      <c r="J19" s="30">
        <f t="shared" si="11"/>
        <v>89622.200000000012</v>
      </c>
      <c r="K19" s="30">
        <f t="shared" si="11"/>
        <v>89622.200000000012</v>
      </c>
      <c r="L19" s="30">
        <f t="shared" si="11"/>
        <v>89622.200000000012</v>
      </c>
      <c r="M19" s="30">
        <f t="shared" si="11"/>
        <v>89622.200000000012</v>
      </c>
      <c r="N19" s="30">
        <f t="shared" si="17"/>
        <v>59748.133333333339</v>
      </c>
      <c r="O19" s="30">
        <f t="shared" si="12"/>
        <v>537733.20000000007</v>
      </c>
      <c r="P19" s="32"/>
      <c r="Q19" s="33"/>
      <c r="R19" s="34"/>
      <c r="S19" s="35"/>
    </row>
    <row r="20" spans="1:238" x14ac:dyDescent="0.25">
      <c r="A20" s="209">
        <v>2.8</v>
      </c>
      <c r="B20" s="210" t="s">
        <v>123</v>
      </c>
      <c r="C20" s="186">
        <f t="shared" si="18"/>
        <v>85.199999999999989</v>
      </c>
      <c r="D20" s="188">
        <f t="shared" si="19"/>
        <v>121.1173708920188</v>
      </c>
      <c r="E20" s="187">
        <f t="shared" si="20"/>
        <v>10319.200000000001</v>
      </c>
      <c r="F20" s="211">
        <f>'5. Staff Loading'!L124/72*12</f>
        <v>1022.3999999999999</v>
      </c>
      <c r="G20" s="187">
        <f>'5. Staff Loading'!M124/72*12</f>
        <v>123830.40000000001</v>
      </c>
      <c r="H20" s="30">
        <f t="shared" si="16"/>
        <v>41276.800000000003</v>
      </c>
      <c r="I20" s="30">
        <f t="shared" si="11"/>
        <v>123830.40000000001</v>
      </c>
      <c r="J20" s="30">
        <f t="shared" si="11"/>
        <v>123830.40000000001</v>
      </c>
      <c r="K20" s="30">
        <f t="shared" si="11"/>
        <v>123830.40000000001</v>
      </c>
      <c r="L20" s="30">
        <f t="shared" si="11"/>
        <v>123830.40000000001</v>
      </c>
      <c r="M20" s="30">
        <f t="shared" si="11"/>
        <v>123830.40000000001</v>
      </c>
      <c r="N20" s="30">
        <f t="shared" si="17"/>
        <v>82553.600000000006</v>
      </c>
      <c r="O20" s="30">
        <f t="shared" si="12"/>
        <v>742982.4</v>
      </c>
      <c r="P20" s="32"/>
      <c r="Q20" s="33"/>
      <c r="R20" s="34"/>
      <c r="S20" s="35"/>
    </row>
    <row r="21" spans="1:238" x14ac:dyDescent="0.25">
      <c r="A21" s="208"/>
      <c r="B21" s="205" t="s">
        <v>125</v>
      </c>
      <c r="C21" s="189">
        <f>SUM(C13:C20)</f>
        <v>1001.1866666666667</v>
      </c>
      <c r="D21" s="220">
        <f t="shared" si="14"/>
        <v>117.42560827817655</v>
      </c>
      <c r="E21" s="190">
        <f t="shared" ref="E21:O21" si="21">SUM(E13:E20)</f>
        <v>117564.95333333334</v>
      </c>
      <c r="F21" s="212">
        <f t="shared" ref="F21" si="22">SUM(F13:F20)</f>
        <v>12014.24</v>
      </c>
      <c r="G21" s="190">
        <f t="shared" si="21"/>
        <v>1410779.44</v>
      </c>
      <c r="H21" s="80">
        <f t="shared" si="21"/>
        <v>470259.81333333335</v>
      </c>
      <c r="I21" s="80">
        <f t="shared" si="21"/>
        <v>1410779.44</v>
      </c>
      <c r="J21" s="80">
        <f t="shared" si="21"/>
        <v>1410779.44</v>
      </c>
      <c r="K21" s="80">
        <f t="shared" si="21"/>
        <v>1410779.44</v>
      </c>
      <c r="L21" s="80">
        <f t="shared" si="21"/>
        <v>1410779.44</v>
      </c>
      <c r="M21" s="80">
        <f t="shared" si="21"/>
        <v>1410779.44</v>
      </c>
      <c r="N21" s="80">
        <f t="shared" si="21"/>
        <v>940519.62666666671</v>
      </c>
      <c r="O21" s="80">
        <f t="shared" si="21"/>
        <v>8464676.6400000006</v>
      </c>
      <c r="P21" s="32"/>
      <c r="Q21" s="33"/>
      <c r="R21" s="34"/>
      <c r="S21" s="35"/>
    </row>
    <row r="22" spans="1:238" ht="10.15" customHeight="1" x14ac:dyDescent="0.25">
      <c r="A22" s="208"/>
      <c r="B22" s="205"/>
      <c r="C22" s="189"/>
      <c r="D22" s="220"/>
      <c r="E22" s="190"/>
      <c r="F22" s="212"/>
      <c r="G22" s="190"/>
      <c r="H22" s="80"/>
      <c r="I22" s="80"/>
      <c r="J22" s="80"/>
      <c r="K22" s="80"/>
      <c r="L22" s="80"/>
      <c r="M22" s="80"/>
      <c r="N22" s="80"/>
      <c r="O22" s="80"/>
      <c r="P22" s="32"/>
      <c r="Q22" s="33"/>
      <c r="R22" s="34"/>
      <c r="S22" s="35"/>
    </row>
    <row r="23" spans="1:238" x14ac:dyDescent="0.25">
      <c r="A23" s="226">
        <v>3</v>
      </c>
      <c r="B23" s="488" t="s">
        <v>161</v>
      </c>
      <c r="C23" s="489"/>
      <c r="D23" s="188"/>
      <c r="E23" s="187"/>
      <c r="F23" s="211"/>
      <c r="G23" s="187"/>
      <c r="H23" s="30"/>
      <c r="I23" s="30"/>
      <c r="J23" s="30"/>
      <c r="K23" s="30"/>
      <c r="L23" s="30"/>
      <c r="M23" s="30"/>
      <c r="N23" s="30"/>
      <c r="O23" s="30"/>
      <c r="P23" s="32"/>
      <c r="Q23" s="33"/>
      <c r="R23" s="34"/>
      <c r="S23" s="35"/>
    </row>
    <row r="24" spans="1:238" x14ac:dyDescent="0.25">
      <c r="A24" s="225">
        <v>3.1</v>
      </c>
      <c r="B24" s="207" t="s">
        <v>127</v>
      </c>
      <c r="C24" s="186">
        <f>F24/12</f>
        <v>241.45000000000007</v>
      </c>
      <c r="D24" s="188">
        <f>G24/F24</f>
        <v>113.78256367778008</v>
      </c>
      <c r="E24" s="187">
        <f>G24/12</f>
        <v>27472.800000000007</v>
      </c>
      <c r="F24" s="211">
        <f>'5. Staff Loading'!L145/72*12</f>
        <v>2897.400000000001</v>
      </c>
      <c r="G24" s="286">
        <f>'5. Staff Loading'!M145/72*12</f>
        <v>329673.60000000009</v>
      </c>
      <c r="H24" s="30">
        <f>$G24*4/12</f>
        <v>109891.20000000003</v>
      </c>
      <c r="I24" s="30">
        <f t="shared" ref="I24:M26" si="23">$G24</f>
        <v>329673.60000000009</v>
      </c>
      <c r="J24" s="30">
        <f t="shared" si="23"/>
        <v>329673.60000000009</v>
      </c>
      <c r="K24" s="30">
        <f t="shared" si="23"/>
        <v>329673.60000000009</v>
      </c>
      <c r="L24" s="30">
        <f t="shared" si="23"/>
        <v>329673.60000000009</v>
      </c>
      <c r="M24" s="30">
        <f t="shared" si="23"/>
        <v>329673.60000000009</v>
      </c>
      <c r="N24" s="30">
        <f>$G24*8/12</f>
        <v>219782.40000000005</v>
      </c>
      <c r="O24" s="30">
        <f t="shared" ref="O24:O26" si="24">SUM(H24:N24)</f>
        <v>1978041.6000000006</v>
      </c>
      <c r="P24" s="32"/>
      <c r="Q24" s="33"/>
      <c r="R24" s="34"/>
      <c r="S24" s="35"/>
    </row>
    <row r="25" spans="1:238" x14ac:dyDescent="0.25">
      <c r="A25" s="225">
        <v>3.2</v>
      </c>
      <c r="B25" s="210" t="s">
        <v>129</v>
      </c>
      <c r="C25" s="186">
        <f t="shared" ref="C25:C26" si="25">F25/12</f>
        <v>385.16333333333324</v>
      </c>
      <c r="D25" s="188">
        <f t="shared" ref="D25:D27" si="26">G25/F25</f>
        <v>98.762897125894654</v>
      </c>
      <c r="E25" s="187">
        <f t="shared" ref="E25:E26" si="27">G25/12</f>
        <v>38039.846666666665</v>
      </c>
      <c r="F25" s="211">
        <f>'5. Staff Loading'!L158/72*12</f>
        <v>4621.9599999999991</v>
      </c>
      <c r="G25" s="286">
        <f>'5. Staff Loading'!M158/72*12</f>
        <v>456478.16</v>
      </c>
      <c r="H25" s="30">
        <f t="shared" ref="H25:H26" si="28">$G25*4/12</f>
        <v>152159.38666666666</v>
      </c>
      <c r="I25" s="30">
        <f t="shared" si="23"/>
        <v>456478.16</v>
      </c>
      <c r="J25" s="30">
        <f t="shared" si="23"/>
        <v>456478.16</v>
      </c>
      <c r="K25" s="30">
        <f t="shared" si="23"/>
        <v>456478.16</v>
      </c>
      <c r="L25" s="30">
        <f t="shared" si="23"/>
        <v>456478.16</v>
      </c>
      <c r="M25" s="30">
        <f t="shared" si="23"/>
        <v>456478.16</v>
      </c>
      <c r="N25" s="30">
        <f t="shared" ref="N25:N26" si="29">$G25*8/12</f>
        <v>304318.77333333332</v>
      </c>
      <c r="O25" s="30">
        <f t="shared" si="24"/>
        <v>2738868.96</v>
      </c>
      <c r="P25" s="32"/>
      <c r="Q25" s="33"/>
      <c r="R25" s="34"/>
      <c r="S25" s="35"/>
    </row>
    <row r="26" spans="1:238" x14ac:dyDescent="0.25">
      <c r="A26" s="225">
        <v>3.3</v>
      </c>
      <c r="B26" s="210" t="s">
        <v>131</v>
      </c>
      <c r="C26" s="186">
        <f t="shared" si="25"/>
        <v>434.95000000000005</v>
      </c>
      <c r="D26" s="188">
        <f t="shared" si="26"/>
        <v>98</v>
      </c>
      <c r="E26" s="187">
        <f t="shared" si="27"/>
        <v>42625.100000000006</v>
      </c>
      <c r="F26" s="211">
        <f>'5. Staff Loading'!L169/72*12</f>
        <v>5219.4000000000005</v>
      </c>
      <c r="G26" s="286">
        <f>'5. Staff Loading'!M169/72*12</f>
        <v>511501.20000000007</v>
      </c>
      <c r="H26" s="30">
        <f t="shared" si="28"/>
        <v>170500.40000000002</v>
      </c>
      <c r="I26" s="30">
        <f t="shared" si="23"/>
        <v>511501.20000000007</v>
      </c>
      <c r="J26" s="30">
        <f t="shared" si="23"/>
        <v>511501.20000000007</v>
      </c>
      <c r="K26" s="30">
        <f t="shared" si="23"/>
        <v>511501.20000000007</v>
      </c>
      <c r="L26" s="30">
        <f t="shared" si="23"/>
        <v>511501.20000000007</v>
      </c>
      <c r="M26" s="30">
        <f t="shared" si="23"/>
        <v>511501.20000000007</v>
      </c>
      <c r="N26" s="30">
        <f t="shared" si="29"/>
        <v>341000.80000000005</v>
      </c>
      <c r="O26" s="30">
        <f t="shared" si="24"/>
        <v>3069007.2000000011</v>
      </c>
      <c r="P26" s="32"/>
      <c r="Q26" s="33"/>
      <c r="R26" s="34"/>
      <c r="S26" s="35"/>
    </row>
    <row r="27" spans="1:238" x14ac:dyDescent="0.25">
      <c r="A27" s="206"/>
      <c r="B27" s="205" t="s">
        <v>162</v>
      </c>
      <c r="C27" s="189">
        <f>SUM(C24:C26)</f>
        <v>1061.5633333333335</v>
      </c>
      <c r="D27" s="220">
        <f t="shared" si="26"/>
        <v>101.86650506014712</v>
      </c>
      <c r="E27" s="190">
        <f t="shared" ref="E27:O27" si="30">SUM(E24:E26)</f>
        <v>108137.74666666667</v>
      </c>
      <c r="F27" s="212">
        <f t="shared" ref="F27" si="31">SUM(F24:F26)</f>
        <v>12738.760000000002</v>
      </c>
      <c r="G27" s="190">
        <f t="shared" si="30"/>
        <v>1297652.96</v>
      </c>
      <c r="H27" s="80">
        <f t="shared" si="30"/>
        <v>432550.98666666669</v>
      </c>
      <c r="I27" s="80">
        <f t="shared" si="30"/>
        <v>1297652.96</v>
      </c>
      <c r="J27" s="80">
        <f t="shared" si="30"/>
        <v>1297652.96</v>
      </c>
      <c r="K27" s="80">
        <f t="shared" si="30"/>
        <v>1297652.96</v>
      </c>
      <c r="L27" s="80">
        <f t="shared" si="30"/>
        <v>1297652.96</v>
      </c>
      <c r="M27" s="80">
        <f t="shared" si="30"/>
        <v>1297652.96</v>
      </c>
      <c r="N27" s="80">
        <f t="shared" ref="N27" si="32">SUM(N24:N26)</f>
        <v>865101.97333333339</v>
      </c>
      <c r="O27" s="80">
        <f t="shared" si="30"/>
        <v>7785917.7600000016</v>
      </c>
      <c r="P27" s="32"/>
      <c r="Q27" s="33"/>
      <c r="R27" s="34"/>
      <c r="S27" s="35"/>
    </row>
    <row r="28" spans="1:238" ht="10.15" customHeight="1" x14ac:dyDescent="0.25">
      <c r="A28" s="206"/>
      <c r="B28" s="205"/>
      <c r="C28" s="189"/>
      <c r="D28" s="191"/>
      <c r="E28" s="190"/>
      <c r="F28" s="212"/>
      <c r="G28" s="190"/>
      <c r="H28" s="80"/>
      <c r="I28" s="80"/>
      <c r="J28" s="80"/>
      <c r="K28" s="80"/>
      <c r="L28" s="80"/>
      <c r="M28" s="80"/>
      <c r="N28" s="80"/>
      <c r="O28" s="80"/>
      <c r="P28" s="32"/>
      <c r="Q28" s="33"/>
      <c r="R28" s="34"/>
      <c r="S28" s="35"/>
    </row>
    <row r="29" spans="1:238" s="230" customFormat="1" ht="14" x14ac:dyDescent="0.3">
      <c r="A29" s="228"/>
      <c r="B29" s="229" t="s">
        <v>163</v>
      </c>
      <c r="C29" s="243">
        <f>SUM(C10,C21,C27)</f>
        <v>2404.8333333333335</v>
      </c>
      <c r="D29" s="220">
        <f>G29/F29</f>
        <v>112.31999445561023</v>
      </c>
      <c r="E29" s="233">
        <f>SUM(E10,E21,E27)</f>
        <v>270110.8666666667</v>
      </c>
      <c r="F29" s="243">
        <f>SUM(F10,F21,F27)</f>
        <v>28858</v>
      </c>
      <c r="G29" s="233">
        <f>SUM(G10,G21,G27)</f>
        <v>3241330.4</v>
      </c>
      <c r="H29" s="233">
        <f t="shared" ref="H29:N29" si="33">SUM(H10,H21,H27)</f>
        <v>1080443.4666666668</v>
      </c>
      <c r="I29" s="233">
        <f t="shared" si="33"/>
        <v>3241330.4</v>
      </c>
      <c r="J29" s="233">
        <f t="shared" si="33"/>
        <v>3241330.4</v>
      </c>
      <c r="K29" s="233">
        <f t="shared" si="33"/>
        <v>3241330.4</v>
      </c>
      <c r="L29" s="233">
        <f t="shared" si="33"/>
        <v>3241330.4</v>
      </c>
      <c r="M29" s="233">
        <f t="shared" si="33"/>
        <v>3241330.4</v>
      </c>
      <c r="N29" s="233">
        <f t="shared" si="33"/>
        <v>2160886.9333333336</v>
      </c>
      <c r="O29" s="233">
        <f>SUM(O10,O21,O27)</f>
        <v>19447982.400000002</v>
      </c>
    </row>
    <row r="30" spans="1:238" ht="22.5" customHeight="1" x14ac:dyDescent="0.3">
      <c r="B30" s="45"/>
      <c r="C30" s="47"/>
      <c r="D30" s="47"/>
      <c r="E30" s="47"/>
      <c r="F30" s="213"/>
      <c r="G30" s="47"/>
      <c r="H30" s="6"/>
      <c r="I30" s="49"/>
      <c r="J30" s="49"/>
      <c r="K30" s="49"/>
      <c r="L30" s="49"/>
      <c r="M30" s="49"/>
      <c r="N30" s="49"/>
      <c r="O30" s="138"/>
    </row>
    <row r="31" spans="1:238" x14ac:dyDescent="0.25">
      <c r="A31" s="53"/>
      <c r="B31" s="139"/>
      <c r="C31" s="54"/>
      <c r="D31" s="54"/>
      <c r="E31" s="54"/>
      <c r="F31" s="214"/>
      <c r="G31" s="54"/>
      <c r="H31" s="55"/>
      <c r="I31" s="49"/>
      <c r="J31" s="49"/>
      <c r="K31" s="49"/>
      <c r="L31" s="49"/>
      <c r="M31" s="49"/>
      <c r="N31" s="49"/>
      <c r="O31" s="192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2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2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2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2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2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2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2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2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2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2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2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2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2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2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2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2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2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2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2"/>
      <c r="HQ31" s="56"/>
      <c r="HR31" s="16"/>
      <c r="HS31" s="16"/>
      <c r="HT31" s="55"/>
      <c r="HU31" s="49"/>
      <c r="HV31" s="49"/>
      <c r="HW31" s="49"/>
      <c r="HX31" s="49"/>
      <c r="HY31" s="49"/>
      <c r="HZ31" s="49"/>
      <c r="IA31" s="192"/>
      <c r="IB31" s="56"/>
      <c r="IC31" s="16"/>
      <c r="ID31" s="16"/>
    </row>
    <row r="32" spans="1:238" ht="20.25" customHeight="1" x14ac:dyDescent="0.25">
      <c r="A32" s="83"/>
      <c r="B32" s="474" t="s">
        <v>29</v>
      </c>
      <c r="C32" s="475"/>
      <c r="D32" s="475"/>
      <c r="E32" s="485"/>
      <c r="F32" s="214"/>
      <c r="G32" s="54"/>
      <c r="H32" s="55"/>
      <c r="I32" s="49"/>
      <c r="J32" s="49"/>
      <c r="K32" s="49"/>
      <c r="L32" s="49"/>
      <c r="M32" s="49"/>
      <c r="N32" s="49"/>
      <c r="O32" s="192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2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2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2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2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2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2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2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2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2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2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2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2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2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2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2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2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2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2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2"/>
      <c r="HQ32" s="56"/>
      <c r="HR32" s="16"/>
      <c r="HS32" s="16"/>
      <c r="HT32" s="55"/>
      <c r="HU32" s="49"/>
      <c r="HV32" s="49"/>
      <c r="HW32" s="49"/>
      <c r="HX32" s="49"/>
      <c r="HY32" s="49"/>
      <c r="HZ32" s="49"/>
      <c r="IA32" s="192"/>
      <c r="IB32" s="56"/>
      <c r="IC32" s="16"/>
      <c r="ID32" s="16"/>
    </row>
    <row r="33" spans="1:238" x14ac:dyDescent="0.25">
      <c r="A33" s="140">
        <v>1</v>
      </c>
      <c r="B33" s="472"/>
      <c r="C33" s="473"/>
      <c r="D33" s="473"/>
      <c r="E33" s="484"/>
      <c r="F33" s="214"/>
      <c r="G33" s="54"/>
      <c r="H33" s="55"/>
      <c r="I33" s="49"/>
      <c r="J33" s="49"/>
      <c r="K33" s="49"/>
      <c r="L33" s="49"/>
      <c r="M33" s="49"/>
      <c r="N33" s="49"/>
      <c r="O33" s="192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2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2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2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2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2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2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2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2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2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2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2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2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2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2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2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2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2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2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2"/>
      <c r="HQ33" s="56"/>
      <c r="HR33" s="16"/>
      <c r="HS33" s="16"/>
      <c r="HT33" s="55"/>
      <c r="HU33" s="49"/>
      <c r="HV33" s="49"/>
      <c r="HW33" s="49"/>
      <c r="HX33" s="49"/>
      <c r="HY33" s="49"/>
      <c r="HZ33" s="49"/>
      <c r="IA33" s="192"/>
      <c r="IB33" s="56"/>
      <c r="IC33" s="16"/>
      <c r="ID33" s="16"/>
    </row>
    <row r="34" spans="1:238" x14ac:dyDescent="0.25">
      <c r="A34" s="140">
        <v>2</v>
      </c>
      <c r="B34" s="472"/>
      <c r="C34" s="473"/>
      <c r="D34" s="473"/>
      <c r="E34" s="484"/>
      <c r="F34" s="214"/>
      <c r="G34" s="54"/>
      <c r="H34" s="55"/>
      <c r="I34" s="49"/>
      <c r="J34" s="49"/>
      <c r="K34" s="49"/>
      <c r="L34" s="49"/>
      <c r="M34" s="49"/>
      <c r="N34" s="49"/>
      <c r="O34" s="192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2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2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2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2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2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2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2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2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2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2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2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2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2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2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2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2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2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2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2"/>
      <c r="HQ34" s="56"/>
      <c r="HR34" s="16"/>
      <c r="HS34" s="16"/>
      <c r="HT34" s="55"/>
      <c r="HU34" s="49"/>
      <c r="HV34" s="49"/>
      <c r="HW34" s="49"/>
      <c r="HX34" s="49"/>
      <c r="HY34" s="49"/>
      <c r="HZ34" s="49"/>
      <c r="IA34" s="192"/>
      <c r="IB34" s="56"/>
      <c r="IC34" s="16"/>
      <c r="ID34" s="16"/>
    </row>
    <row r="35" spans="1:238" x14ac:dyDescent="0.25">
      <c r="A35" s="140">
        <v>3</v>
      </c>
      <c r="B35" s="472"/>
      <c r="C35" s="473"/>
      <c r="D35" s="473"/>
      <c r="E35" s="484"/>
      <c r="F35" s="214"/>
      <c r="G35" s="54"/>
      <c r="H35" s="55"/>
      <c r="I35" s="49"/>
      <c r="J35" s="49"/>
      <c r="K35" s="49"/>
      <c r="L35" s="49"/>
      <c r="M35" s="49"/>
      <c r="N35" s="49"/>
      <c r="O35" s="192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2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2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2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2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2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2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2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2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2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2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2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2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2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2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2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2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2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2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2"/>
      <c r="HQ35" s="56"/>
      <c r="HR35" s="16"/>
      <c r="HS35" s="16"/>
      <c r="HT35" s="55"/>
      <c r="HU35" s="49"/>
      <c r="HV35" s="49"/>
      <c r="HW35" s="49"/>
      <c r="HX35" s="49"/>
      <c r="HY35" s="49"/>
      <c r="HZ35" s="49"/>
      <c r="IA35" s="192"/>
      <c r="IB35" s="56"/>
      <c r="IC35" s="16"/>
      <c r="ID35" s="16"/>
    </row>
    <row r="36" spans="1:238" x14ac:dyDescent="0.25">
      <c r="A36" s="140">
        <v>4</v>
      </c>
      <c r="B36" s="472"/>
      <c r="C36" s="473"/>
      <c r="D36" s="473"/>
      <c r="E36" s="484"/>
      <c r="F36" s="214"/>
      <c r="G36" s="54"/>
      <c r="H36" s="55"/>
      <c r="I36" s="49"/>
      <c r="J36" s="49"/>
      <c r="K36" s="49"/>
      <c r="L36" s="49"/>
      <c r="M36" s="49"/>
      <c r="N36" s="49"/>
      <c r="O36" s="192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2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2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2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2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2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2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2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2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2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2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2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2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2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2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2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2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2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2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2"/>
      <c r="HQ36" s="56"/>
      <c r="HR36" s="16"/>
      <c r="HS36" s="16"/>
      <c r="HT36" s="55"/>
      <c r="HU36" s="49"/>
      <c r="HV36" s="49"/>
      <c r="HW36" s="49"/>
      <c r="HX36" s="49"/>
      <c r="HY36" s="49"/>
      <c r="HZ36" s="49"/>
      <c r="IA36" s="192"/>
      <c r="IB36" s="56"/>
      <c r="IC36" s="16"/>
      <c r="ID36" s="16"/>
    </row>
    <row r="37" spans="1:238" x14ac:dyDescent="0.25">
      <c r="A37" s="140">
        <v>5</v>
      </c>
      <c r="B37" s="472"/>
      <c r="C37" s="473"/>
      <c r="D37" s="473"/>
      <c r="E37" s="484"/>
      <c r="F37" s="214"/>
      <c r="G37" s="54"/>
      <c r="H37" s="55"/>
      <c r="I37" s="49"/>
      <c r="J37" s="49"/>
      <c r="K37" s="49"/>
      <c r="L37" s="49"/>
      <c r="M37" s="49"/>
      <c r="N37" s="49"/>
      <c r="O37" s="192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2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2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2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2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2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2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2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2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2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2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2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2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2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2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2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2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2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2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2"/>
      <c r="HQ37" s="56"/>
      <c r="HR37" s="16"/>
      <c r="HS37" s="16"/>
      <c r="HT37" s="55"/>
      <c r="HU37" s="49"/>
      <c r="HV37" s="49"/>
      <c r="HW37" s="49"/>
      <c r="HX37" s="49"/>
      <c r="HY37" s="49"/>
      <c r="HZ37" s="49"/>
      <c r="IA37" s="192"/>
      <c r="IB37" s="56"/>
      <c r="IC37" s="16"/>
      <c r="ID37" s="16"/>
    </row>
    <row r="38" spans="1:238" x14ac:dyDescent="0.25">
      <c r="A38" s="53"/>
      <c r="B38" s="141"/>
      <c r="C38" s="54"/>
      <c r="D38" s="54"/>
      <c r="E38" s="54"/>
      <c r="F38" s="214"/>
      <c r="G38" s="54"/>
      <c r="H38" s="55"/>
      <c r="I38" s="49"/>
      <c r="J38" s="49"/>
      <c r="K38" s="49"/>
      <c r="L38" s="49"/>
      <c r="M38" s="49"/>
      <c r="N38" s="49"/>
      <c r="O38" s="192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2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2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2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2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2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2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2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2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2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2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2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2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2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2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2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2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2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2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2"/>
      <c r="HQ38" s="56"/>
      <c r="HR38" s="16"/>
      <c r="HS38" s="16"/>
      <c r="HT38" s="55"/>
      <c r="HU38" s="49"/>
      <c r="HV38" s="49"/>
      <c r="HW38" s="49"/>
      <c r="HX38" s="49"/>
      <c r="HY38" s="49"/>
      <c r="HZ38" s="49"/>
      <c r="IA38" s="192"/>
      <c r="IB38" s="56"/>
      <c r="IC38" s="16"/>
      <c r="ID38" s="16"/>
    </row>
    <row r="39" spans="1:238" x14ac:dyDescent="0.25">
      <c r="A39" s="53"/>
      <c r="B39" s="142"/>
      <c r="C39" s="54"/>
      <c r="D39" s="54"/>
      <c r="E39" s="54"/>
      <c r="F39" s="214"/>
      <c r="G39" s="54"/>
      <c r="H39" s="55"/>
      <c r="I39" s="49"/>
      <c r="J39" s="49"/>
      <c r="K39" s="49"/>
      <c r="L39" s="49"/>
      <c r="M39" s="49"/>
      <c r="N39" s="49"/>
      <c r="O39" s="192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2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2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2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2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2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2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2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2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2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2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2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2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2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2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2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2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2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2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2"/>
      <c r="HQ39" s="56"/>
      <c r="HR39" s="16"/>
      <c r="HS39" s="16"/>
      <c r="HT39" s="55"/>
      <c r="HU39" s="49"/>
      <c r="HV39" s="49"/>
      <c r="HW39" s="49"/>
      <c r="HX39" s="49"/>
      <c r="HY39" s="49"/>
      <c r="HZ39" s="49"/>
      <c r="IA39" s="192"/>
      <c r="IB39" s="56"/>
      <c r="IC39" s="16"/>
      <c r="ID39" s="16"/>
    </row>
    <row r="40" spans="1:238" x14ac:dyDescent="0.25">
      <c r="A40" s="53"/>
      <c r="B40" s="139"/>
      <c r="C40" s="54"/>
      <c r="D40" s="54"/>
      <c r="E40" s="54"/>
      <c r="F40" s="214"/>
      <c r="G40" s="54"/>
      <c r="H40" s="55"/>
      <c r="I40" s="49"/>
      <c r="J40" s="49"/>
      <c r="K40" s="49"/>
      <c r="L40" s="49"/>
      <c r="M40" s="49"/>
      <c r="N40" s="49"/>
      <c r="O40" s="192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2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2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2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2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2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2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2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2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2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2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2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2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2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2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2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2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2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2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2"/>
      <c r="HQ40" s="56"/>
      <c r="HR40" s="16"/>
      <c r="HS40" s="16"/>
      <c r="HT40" s="55"/>
      <c r="HU40" s="49"/>
      <c r="HV40" s="49"/>
      <c r="HW40" s="49"/>
      <c r="HX40" s="49"/>
      <c r="HY40" s="49"/>
      <c r="HZ40" s="49"/>
      <c r="IA40" s="192"/>
      <c r="IB40" s="56"/>
      <c r="IC40" s="16"/>
      <c r="ID40" s="16"/>
    </row>
    <row r="41" spans="1:238" x14ac:dyDescent="0.25">
      <c r="A41" s="53"/>
      <c r="B41" s="139"/>
      <c r="C41" s="54"/>
      <c r="D41" s="54"/>
      <c r="E41" s="54"/>
      <c r="F41" s="214"/>
      <c r="G41" s="54"/>
      <c r="H41" s="55"/>
      <c r="I41" s="49"/>
      <c r="J41" s="49"/>
      <c r="K41" s="49"/>
      <c r="L41" s="49"/>
      <c r="M41" s="49"/>
      <c r="N41" s="49"/>
      <c r="O41" s="192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2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2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2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2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2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2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2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2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2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2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2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2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2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2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2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2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2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2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2"/>
      <c r="HQ41" s="56"/>
      <c r="HR41" s="16"/>
      <c r="HS41" s="16"/>
      <c r="HT41" s="55"/>
      <c r="HU41" s="49"/>
      <c r="HV41" s="49"/>
      <c r="HW41" s="49"/>
      <c r="HX41" s="49"/>
      <c r="HY41" s="49"/>
      <c r="HZ41" s="49"/>
      <c r="IA41" s="192"/>
      <c r="IB41" s="56"/>
      <c r="IC41" s="16"/>
      <c r="ID41" s="16"/>
    </row>
    <row r="42" spans="1:238" x14ac:dyDescent="0.25">
      <c r="A42" s="53"/>
      <c r="B42" s="139"/>
      <c r="C42" s="54"/>
      <c r="D42" s="54"/>
      <c r="E42" s="54"/>
      <c r="F42" s="214"/>
      <c r="G42" s="54"/>
      <c r="H42" s="55"/>
      <c r="I42" s="49"/>
      <c r="J42" s="49"/>
      <c r="K42" s="49"/>
      <c r="L42" s="49"/>
      <c r="M42" s="49"/>
      <c r="N42" s="49"/>
      <c r="O42" s="192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2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2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2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2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2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2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2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2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2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2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2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2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2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2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2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2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2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2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2"/>
      <c r="HQ42" s="56"/>
      <c r="HR42" s="16"/>
      <c r="HS42" s="16"/>
      <c r="HT42" s="55"/>
      <c r="HU42" s="49"/>
      <c r="HV42" s="49"/>
      <c r="HW42" s="49"/>
      <c r="HX42" s="49"/>
      <c r="HY42" s="49"/>
      <c r="HZ42" s="49"/>
      <c r="IA42" s="192"/>
      <c r="IB42" s="56"/>
      <c r="IC42" s="16"/>
      <c r="ID42" s="16"/>
    </row>
    <row r="43" spans="1:238" x14ac:dyDescent="0.25">
      <c r="A43" s="53"/>
      <c r="B43" s="139"/>
      <c r="C43" s="54"/>
      <c r="D43" s="54"/>
      <c r="E43" s="54"/>
      <c r="F43" s="214"/>
      <c r="G43" s="54"/>
      <c r="H43" s="55"/>
      <c r="I43" s="49"/>
      <c r="J43" s="49"/>
      <c r="K43" s="49"/>
      <c r="L43" s="49"/>
      <c r="M43" s="49"/>
      <c r="N43" s="49"/>
      <c r="O43" s="192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2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2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2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2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2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2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2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2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2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2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2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2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2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2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2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2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2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2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2"/>
      <c r="HQ43" s="56"/>
      <c r="HR43" s="16"/>
      <c r="HS43" s="16"/>
      <c r="HT43" s="55"/>
      <c r="HU43" s="49"/>
      <c r="HV43" s="49"/>
      <c r="HW43" s="49"/>
      <c r="HX43" s="49"/>
      <c r="HY43" s="49"/>
      <c r="HZ43" s="49"/>
      <c r="IA43" s="192"/>
      <c r="IB43" s="56"/>
      <c r="IC43" s="16"/>
      <c r="ID43" s="16"/>
    </row>
    <row r="44" spans="1:238" x14ac:dyDescent="0.25">
      <c r="A44" s="53"/>
      <c r="B44" s="141"/>
      <c r="C44" s="54"/>
      <c r="D44" s="54"/>
      <c r="E44" s="54"/>
      <c r="F44" s="214"/>
      <c r="G44" s="54"/>
      <c r="H44" s="55"/>
      <c r="I44" s="49"/>
      <c r="J44" s="49"/>
      <c r="K44" s="49"/>
      <c r="L44" s="49"/>
      <c r="M44" s="49"/>
      <c r="N44" s="49"/>
      <c r="O44" s="192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2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2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2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2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2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2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2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2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2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2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2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2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2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2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2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2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2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2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2"/>
      <c r="HQ44" s="56"/>
      <c r="HR44" s="16"/>
      <c r="HS44" s="16"/>
      <c r="HT44" s="55"/>
      <c r="HU44" s="49"/>
      <c r="HV44" s="49"/>
      <c r="HW44" s="49"/>
      <c r="HX44" s="49"/>
      <c r="HY44" s="49"/>
      <c r="HZ44" s="49"/>
      <c r="IA44" s="192"/>
      <c r="IB44" s="56"/>
      <c r="IC44" s="16"/>
      <c r="ID44" s="16"/>
    </row>
    <row r="45" spans="1:238" x14ac:dyDescent="0.25">
      <c r="A45" s="53"/>
      <c r="B45" s="141"/>
      <c r="C45" s="54"/>
      <c r="D45" s="54"/>
      <c r="E45" s="54"/>
      <c r="F45" s="214"/>
      <c r="G45" s="54"/>
      <c r="H45" s="55"/>
      <c r="I45" s="49"/>
      <c r="J45" s="49"/>
      <c r="K45" s="49"/>
      <c r="L45" s="49"/>
      <c r="M45" s="49"/>
      <c r="N45" s="49"/>
      <c r="O45" s="192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2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2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2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2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2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2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2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2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2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2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2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2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2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2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2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2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2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2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2"/>
      <c r="HQ45" s="56"/>
      <c r="HR45" s="16"/>
      <c r="HS45" s="16"/>
      <c r="HT45" s="55"/>
      <c r="HU45" s="49"/>
      <c r="HV45" s="49"/>
      <c r="HW45" s="49"/>
      <c r="HX45" s="49"/>
      <c r="HY45" s="49"/>
      <c r="HZ45" s="49"/>
      <c r="IA45" s="192"/>
      <c r="IB45" s="56"/>
      <c r="IC45" s="16"/>
      <c r="ID45" s="16"/>
    </row>
    <row r="46" spans="1:238" x14ac:dyDescent="0.25">
      <c r="A46" s="53"/>
      <c r="B46" s="139"/>
      <c r="C46" s="54"/>
      <c r="D46" s="54"/>
      <c r="E46" s="54"/>
      <c r="F46" s="214"/>
      <c r="G46" s="54"/>
      <c r="H46" s="55"/>
      <c r="I46" s="49"/>
      <c r="J46" s="49"/>
      <c r="K46" s="49"/>
      <c r="L46" s="49"/>
      <c r="M46" s="49"/>
      <c r="N46" s="49"/>
      <c r="O46" s="192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2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2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2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2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2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2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2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2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2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2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2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2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2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2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2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2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2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2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2"/>
      <c r="HQ46" s="56"/>
      <c r="HR46" s="16"/>
      <c r="HS46" s="16"/>
      <c r="HT46" s="55"/>
      <c r="HU46" s="49"/>
      <c r="HV46" s="49"/>
      <c r="HW46" s="49"/>
      <c r="HX46" s="49"/>
      <c r="HY46" s="49"/>
      <c r="HZ46" s="49"/>
      <c r="IA46" s="192"/>
      <c r="IB46" s="56"/>
      <c r="IC46" s="16"/>
      <c r="ID46" s="16"/>
    </row>
    <row r="47" spans="1:238" x14ac:dyDescent="0.25">
      <c r="A47" s="53"/>
      <c r="B47" s="139"/>
      <c r="C47" s="54"/>
      <c r="D47" s="54"/>
      <c r="E47" s="54"/>
      <c r="F47" s="214"/>
      <c r="G47" s="54"/>
      <c r="H47" s="55"/>
      <c r="I47" s="49"/>
      <c r="J47" s="49"/>
      <c r="K47" s="49"/>
      <c r="L47" s="49"/>
      <c r="M47" s="49"/>
      <c r="N47" s="49"/>
      <c r="O47" s="192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2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2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2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2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2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2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2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2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2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2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2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2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2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2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2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2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2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2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2"/>
      <c r="HQ47" s="56"/>
      <c r="HR47" s="16"/>
      <c r="HS47" s="16"/>
      <c r="HT47" s="55"/>
      <c r="HU47" s="49"/>
      <c r="HV47" s="49"/>
      <c r="HW47" s="49"/>
      <c r="HX47" s="49"/>
      <c r="HY47" s="49"/>
      <c r="HZ47" s="49"/>
      <c r="IA47" s="192"/>
      <c r="IB47" s="56"/>
      <c r="IC47" s="16"/>
      <c r="ID47" s="16"/>
    </row>
    <row r="48" spans="1:238" x14ac:dyDescent="0.25">
      <c r="A48" s="53"/>
      <c r="B48" s="139"/>
      <c r="C48" s="54"/>
      <c r="D48" s="54"/>
      <c r="E48" s="54"/>
      <c r="F48" s="214"/>
      <c r="G48" s="54"/>
      <c r="H48" s="55"/>
      <c r="I48" s="49"/>
      <c r="J48" s="49"/>
      <c r="K48" s="49"/>
      <c r="L48" s="49"/>
      <c r="M48" s="49"/>
      <c r="N48" s="49"/>
      <c r="O48" s="192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2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2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2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2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2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2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2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2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2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2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2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2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2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2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2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2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2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2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2"/>
      <c r="HQ48" s="56"/>
      <c r="HR48" s="16"/>
      <c r="HS48" s="16"/>
      <c r="HT48" s="55"/>
      <c r="HU48" s="49"/>
      <c r="HV48" s="49"/>
      <c r="HW48" s="49"/>
      <c r="HX48" s="49"/>
      <c r="HY48" s="49"/>
      <c r="HZ48" s="49"/>
      <c r="IA48" s="192"/>
      <c r="IB48" s="56"/>
      <c r="IC48" s="16"/>
      <c r="ID48" s="16"/>
    </row>
    <row r="49" spans="1:238" x14ac:dyDescent="0.25">
      <c r="A49" s="53"/>
      <c r="B49" s="141"/>
      <c r="C49" s="54"/>
      <c r="D49" s="54"/>
      <c r="E49" s="54"/>
      <c r="F49" s="214"/>
      <c r="G49" s="54"/>
      <c r="H49" s="55"/>
      <c r="I49" s="49"/>
      <c r="J49" s="49"/>
      <c r="K49" s="49"/>
      <c r="L49" s="49"/>
      <c r="M49" s="49"/>
      <c r="N49" s="49"/>
      <c r="O49" s="192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2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2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2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2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2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2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2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2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2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2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2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2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2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2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2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2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2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2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2"/>
      <c r="HQ49" s="56"/>
      <c r="HR49" s="16"/>
      <c r="HS49" s="16"/>
      <c r="HT49" s="55"/>
      <c r="HU49" s="49"/>
      <c r="HV49" s="49"/>
      <c r="HW49" s="49"/>
      <c r="HX49" s="49"/>
      <c r="HY49" s="49"/>
      <c r="HZ49" s="49"/>
      <c r="IA49" s="192"/>
      <c r="IB49" s="56"/>
      <c r="IC49" s="16"/>
      <c r="ID49" s="16"/>
    </row>
    <row r="50" spans="1:238" x14ac:dyDescent="0.25">
      <c r="A50" s="53"/>
      <c r="B50" s="141"/>
      <c r="C50" s="54"/>
      <c r="D50" s="54"/>
      <c r="E50" s="54"/>
      <c r="F50" s="214"/>
      <c r="G50" s="54"/>
      <c r="H50" s="55"/>
      <c r="I50" s="49"/>
      <c r="J50" s="49"/>
      <c r="K50" s="49"/>
      <c r="L50" s="49"/>
      <c r="M50" s="49"/>
      <c r="N50" s="49"/>
      <c r="O50" s="192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2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2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2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2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2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2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2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2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2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2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2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2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2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2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2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2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2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2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2"/>
      <c r="HQ50" s="56"/>
      <c r="HR50" s="16"/>
      <c r="HS50" s="16"/>
      <c r="HT50" s="55"/>
      <c r="HU50" s="49"/>
      <c r="HV50" s="49"/>
      <c r="HW50" s="49"/>
      <c r="HX50" s="49"/>
      <c r="HY50" s="49"/>
      <c r="HZ50" s="49"/>
      <c r="IA50" s="192"/>
      <c r="IB50" s="56"/>
      <c r="IC50" s="16"/>
      <c r="ID50" s="16"/>
    </row>
    <row r="51" spans="1:238" x14ac:dyDescent="0.25">
      <c r="A51" s="53"/>
      <c r="B51" s="139"/>
      <c r="C51" s="54"/>
      <c r="D51" s="54"/>
      <c r="E51" s="54"/>
      <c r="F51" s="214"/>
      <c r="G51" s="54"/>
      <c r="H51" s="55"/>
      <c r="I51" s="49"/>
      <c r="J51" s="49"/>
      <c r="K51" s="49"/>
      <c r="L51" s="49"/>
      <c r="M51" s="49"/>
      <c r="N51" s="49"/>
      <c r="O51" s="192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2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2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2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2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2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2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2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2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2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2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2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2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2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2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2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2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2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2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2"/>
      <c r="HQ51" s="56"/>
      <c r="HR51" s="16"/>
      <c r="HS51" s="16"/>
      <c r="HT51" s="55"/>
      <c r="HU51" s="49"/>
      <c r="HV51" s="49"/>
      <c r="HW51" s="49"/>
      <c r="HX51" s="49"/>
      <c r="HY51" s="49"/>
      <c r="HZ51" s="49"/>
      <c r="IA51" s="192"/>
      <c r="IB51" s="56"/>
      <c r="IC51" s="16"/>
      <c r="ID51" s="16"/>
    </row>
    <row r="52" spans="1:238" x14ac:dyDescent="0.25">
      <c r="A52" s="53"/>
      <c r="B52" s="143"/>
      <c r="C52" s="59"/>
      <c r="D52" s="59"/>
      <c r="E52" s="59"/>
      <c r="F52" s="215"/>
      <c r="G52" s="59"/>
      <c r="H52" s="55"/>
      <c r="I52" s="49"/>
      <c r="J52" s="49"/>
      <c r="K52" s="49"/>
      <c r="L52" s="49"/>
      <c r="M52" s="49"/>
      <c r="N52" s="49"/>
      <c r="O52" s="192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2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2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2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2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2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2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2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2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2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2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2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2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2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2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2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2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2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2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2"/>
      <c r="HQ52" s="56"/>
      <c r="HR52" s="16"/>
      <c r="HS52" s="16"/>
      <c r="HT52" s="55"/>
      <c r="HU52" s="49"/>
      <c r="HV52" s="49"/>
      <c r="HW52" s="49"/>
      <c r="HX52" s="49"/>
      <c r="HY52" s="49"/>
      <c r="HZ52" s="49"/>
      <c r="IA52" s="192"/>
      <c r="IB52" s="56"/>
      <c r="IC52" s="16"/>
      <c r="ID52" s="16"/>
    </row>
    <row r="53" spans="1:238" x14ac:dyDescent="0.25">
      <c r="A53" s="53"/>
      <c r="B53" s="143"/>
      <c r="C53" s="59"/>
      <c r="D53" s="59"/>
      <c r="E53" s="59"/>
      <c r="F53" s="215"/>
      <c r="G53" s="59"/>
      <c r="H53" s="55"/>
      <c r="I53" s="49"/>
      <c r="J53" s="49"/>
      <c r="K53" s="49"/>
      <c r="L53" s="49"/>
      <c r="M53" s="49"/>
      <c r="N53" s="49"/>
      <c r="O53" s="192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2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2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2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2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2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2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2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2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2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2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2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2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2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2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2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2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2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2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2"/>
      <c r="HQ53" s="56"/>
      <c r="HR53" s="16"/>
      <c r="HS53" s="16"/>
      <c r="HT53" s="55"/>
      <c r="HU53" s="49"/>
      <c r="HV53" s="49"/>
      <c r="HW53" s="49"/>
      <c r="HX53" s="49"/>
      <c r="HY53" s="49"/>
      <c r="HZ53" s="49"/>
      <c r="IA53" s="192"/>
      <c r="IB53" s="56"/>
      <c r="IC53" s="16"/>
      <c r="ID53" s="16"/>
    </row>
    <row r="54" spans="1:238" x14ac:dyDescent="0.25">
      <c r="A54" s="53"/>
      <c r="B54" s="143"/>
      <c r="C54" s="59"/>
      <c r="D54" s="59"/>
      <c r="E54" s="59"/>
      <c r="F54" s="215"/>
      <c r="G54" s="59"/>
      <c r="H54" s="55"/>
      <c r="I54" s="49"/>
      <c r="J54" s="49"/>
      <c r="K54" s="49"/>
      <c r="L54" s="49"/>
      <c r="M54" s="49"/>
      <c r="N54" s="49"/>
      <c r="O54" s="192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2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2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2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2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2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2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2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2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2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2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2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2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2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2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2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2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2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2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2"/>
      <c r="HQ54" s="56"/>
      <c r="HR54" s="16"/>
      <c r="HS54" s="16"/>
      <c r="HT54" s="55"/>
      <c r="HU54" s="49"/>
      <c r="HV54" s="49"/>
      <c r="HW54" s="49"/>
      <c r="HX54" s="49"/>
      <c r="HY54" s="49"/>
      <c r="HZ54" s="49"/>
      <c r="IA54" s="192"/>
      <c r="IB54" s="56"/>
      <c r="IC54" s="16"/>
      <c r="ID54" s="16"/>
    </row>
    <row r="55" spans="1:238" x14ac:dyDescent="0.25">
      <c r="A55" s="53"/>
      <c r="B55" s="144"/>
      <c r="C55" s="59"/>
      <c r="D55" s="59"/>
      <c r="E55" s="59"/>
      <c r="F55" s="215"/>
      <c r="G55" s="59"/>
      <c r="H55" s="55"/>
      <c r="I55" s="49"/>
      <c r="J55" s="49"/>
      <c r="K55" s="49"/>
      <c r="L55" s="49"/>
      <c r="M55" s="49"/>
      <c r="N55" s="49"/>
      <c r="O55" s="192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2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2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2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2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2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2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2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2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2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2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2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2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2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2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2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2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2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2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2"/>
      <c r="HQ55" s="56"/>
      <c r="HR55" s="16"/>
      <c r="HS55" s="16"/>
      <c r="HT55" s="55"/>
      <c r="HU55" s="49"/>
      <c r="HV55" s="49"/>
      <c r="HW55" s="49"/>
      <c r="HX55" s="49"/>
      <c r="HY55" s="49"/>
      <c r="HZ55" s="49"/>
      <c r="IA55" s="192"/>
      <c r="IB55" s="56"/>
      <c r="IC55" s="16"/>
      <c r="ID55" s="16"/>
    </row>
    <row r="56" spans="1:238" x14ac:dyDescent="0.25">
      <c r="A56" s="53"/>
      <c r="B56" s="144"/>
      <c r="C56" s="59"/>
      <c r="D56" s="59"/>
      <c r="E56" s="59"/>
      <c r="F56" s="215"/>
      <c r="G56" s="59"/>
      <c r="H56" s="55"/>
      <c r="I56" s="49"/>
      <c r="J56" s="49"/>
      <c r="K56" s="49"/>
      <c r="L56" s="49"/>
      <c r="M56" s="49"/>
      <c r="N56" s="49"/>
      <c r="O56" s="192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2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2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2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2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2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2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2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2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2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2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2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2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2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2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2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2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2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2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2"/>
      <c r="HQ56" s="56"/>
      <c r="HR56" s="16"/>
      <c r="HS56" s="16"/>
      <c r="HT56" s="55"/>
      <c r="HU56" s="49"/>
      <c r="HV56" s="49"/>
      <c r="HW56" s="49"/>
      <c r="HX56" s="49"/>
      <c r="HY56" s="49"/>
      <c r="HZ56" s="49"/>
      <c r="IA56" s="192"/>
      <c r="IB56" s="56"/>
      <c r="IC56" s="16"/>
      <c r="ID56" s="16"/>
    </row>
    <row r="57" spans="1:238" x14ac:dyDescent="0.25">
      <c r="A57" s="53"/>
      <c r="B57" s="143"/>
      <c r="C57" s="59"/>
      <c r="D57" s="59"/>
      <c r="E57" s="59"/>
      <c r="F57" s="215"/>
      <c r="G57" s="59"/>
      <c r="H57" s="55"/>
      <c r="I57" s="49"/>
      <c r="J57" s="49"/>
      <c r="K57" s="49"/>
      <c r="L57" s="49"/>
      <c r="M57" s="49"/>
      <c r="N57" s="49"/>
      <c r="O57" s="192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2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2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2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2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2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2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2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2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2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2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2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2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2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2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2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2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2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2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2"/>
      <c r="HQ57" s="56"/>
      <c r="HR57" s="16"/>
      <c r="HS57" s="16"/>
      <c r="HT57" s="55"/>
      <c r="HU57" s="49"/>
      <c r="HV57" s="49"/>
      <c r="HW57" s="49"/>
      <c r="HX57" s="49"/>
      <c r="HY57" s="49"/>
      <c r="HZ57" s="49"/>
      <c r="IA57" s="192"/>
      <c r="IB57" s="56"/>
      <c r="IC57" s="16"/>
      <c r="ID57" s="16"/>
    </row>
    <row r="58" spans="1:238" x14ac:dyDescent="0.25">
      <c r="A58" s="53"/>
      <c r="B58" s="143"/>
      <c r="C58" s="59"/>
      <c r="D58" s="59"/>
      <c r="E58" s="59"/>
      <c r="F58" s="215"/>
      <c r="G58" s="59"/>
      <c r="H58" s="55"/>
      <c r="I58" s="49"/>
      <c r="J58" s="49"/>
      <c r="K58" s="49"/>
      <c r="L58" s="49"/>
      <c r="M58" s="49"/>
      <c r="N58" s="49"/>
      <c r="O58" s="192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2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2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2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2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2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2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2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2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2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2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2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2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2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2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2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2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2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2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2"/>
      <c r="HQ58" s="56"/>
      <c r="HR58" s="16"/>
      <c r="HS58" s="16"/>
      <c r="HT58" s="55"/>
      <c r="HU58" s="49"/>
      <c r="HV58" s="49"/>
      <c r="HW58" s="49"/>
      <c r="HX58" s="49"/>
      <c r="HY58" s="49"/>
      <c r="HZ58" s="49"/>
      <c r="IA58" s="192"/>
      <c r="IB58" s="56"/>
      <c r="IC58" s="16"/>
      <c r="ID58" s="16"/>
    </row>
    <row r="59" spans="1:238" x14ac:dyDescent="0.25">
      <c r="A59" s="53"/>
      <c r="B59" s="143"/>
      <c r="C59" s="59"/>
      <c r="D59" s="59"/>
      <c r="E59" s="59"/>
      <c r="F59" s="215"/>
      <c r="G59" s="59"/>
      <c r="H59" s="55"/>
      <c r="I59" s="49"/>
      <c r="J59" s="49"/>
      <c r="K59" s="49"/>
      <c r="L59" s="49"/>
      <c r="M59" s="49"/>
      <c r="N59" s="49"/>
      <c r="O59" s="192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2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2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2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2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2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2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2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2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2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2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2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2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2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2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2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2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2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2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2"/>
      <c r="HQ59" s="56"/>
      <c r="HR59" s="16"/>
      <c r="HS59" s="16"/>
      <c r="HT59" s="55"/>
      <c r="HU59" s="49"/>
      <c r="HV59" s="49"/>
      <c r="HW59" s="49"/>
      <c r="HX59" s="49"/>
      <c r="HY59" s="49"/>
      <c r="HZ59" s="49"/>
      <c r="IA59" s="192"/>
      <c r="IB59" s="56"/>
      <c r="IC59" s="16"/>
      <c r="ID59" s="16"/>
    </row>
    <row r="60" spans="1:238" x14ac:dyDescent="0.25">
      <c r="A60" s="53"/>
      <c r="B60" s="144"/>
      <c r="C60" s="59"/>
      <c r="D60" s="59"/>
      <c r="E60" s="59"/>
      <c r="F60" s="215"/>
      <c r="G60" s="59"/>
      <c r="H60" s="55"/>
      <c r="I60" s="49"/>
      <c r="J60" s="49"/>
      <c r="K60" s="49"/>
      <c r="L60" s="49"/>
      <c r="M60" s="49"/>
      <c r="N60" s="49"/>
      <c r="O60" s="192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2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2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2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2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2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2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2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2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2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2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2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2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2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2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2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2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2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2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2"/>
      <c r="HQ60" s="56"/>
      <c r="HR60" s="16"/>
      <c r="HS60" s="16"/>
      <c r="HT60" s="55"/>
      <c r="HU60" s="49"/>
      <c r="HV60" s="49"/>
      <c r="HW60" s="49"/>
      <c r="HX60" s="49"/>
      <c r="HY60" s="49"/>
      <c r="HZ60" s="49"/>
      <c r="IA60" s="192"/>
      <c r="IB60" s="56"/>
      <c r="IC60" s="16"/>
      <c r="ID60" s="16"/>
    </row>
    <row r="61" spans="1:238" x14ac:dyDescent="0.25">
      <c r="A61" s="53"/>
      <c r="B61" s="144"/>
      <c r="C61" s="59"/>
      <c r="D61" s="59"/>
      <c r="E61" s="59"/>
      <c r="F61" s="215"/>
      <c r="G61" s="59"/>
      <c r="H61" s="55"/>
      <c r="I61" s="49"/>
      <c r="J61" s="49"/>
      <c r="K61" s="49"/>
      <c r="L61" s="49"/>
      <c r="M61" s="49"/>
      <c r="N61" s="49"/>
      <c r="O61" s="192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2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2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2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2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2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2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2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2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2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2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2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2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2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2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2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2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2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2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2"/>
      <c r="HQ61" s="56"/>
      <c r="HR61" s="16"/>
      <c r="HS61" s="16"/>
      <c r="HT61" s="55"/>
      <c r="HU61" s="49"/>
      <c r="HV61" s="49"/>
      <c r="HW61" s="49"/>
      <c r="HX61" s="49"/>
      <c r="HY61" s="49"/>
      <c r="HZ61" s="49"/>
      <c r="IA61" s="192"/>
      <c r="IB61" s="56"/>
      <c r="IC61" s="16"/>
      <c r="ID61" s="16"/>
    </row>
    <row r="62" spans="1:238" x14ac:dyDescent="0.25">
      <c r="A62" s="53"/>
      <c r="B62" s="143"/>
      <c r="C62" s="59"/>
      <c r="D62" s="59"/>
      <c r="E62" s="59"/>
      <c r="F62" s="215"/>
      <c r="G62" s="59"/>
      <c r="H62" s="55"/>
      <c r="I62" s="49"/>
      <c r="J62" s="49"/>
      <c r="K62" s="49"/>
      <c r="L62" s="49"/>
      <c r="M62" s="49"/>
      <c r="N62" s="49"/>
      <c r="O62" s="192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2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2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2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2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2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2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2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2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2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2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2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2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2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2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2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2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2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2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2"/>
      <c r="HQ62" s="56"/>
      <c r="HR62" s="16"/>
      <c r="HS62" s="16"/>
      <c r="HT62" s="55"/>
      <c r="HU62" s="49"/>
      <c r="HV62" s="49"/>
      <c r="HW62" s="49"/>
      <c r="HX62" s="49"/>
      <c r="HY62" s="49"/>
      <c r="HZ62" s="49"/>
      <c r="IA62" s="192"/>
      <c r="IB62" s="56"/>
      <c r="IC62" s="16"/>
      <c r="ID62" s="16"/>
    </row>
    <row r="63" spans="1:238" x14ac:dyDescent="0.25">
      <c r="A63" s="53"/>
      <c r="B63" s="143"/>
      <c r="C63" s="59"/>
      <c r="D63" s="59"/>
      <c r="E63" s="59"/>
      <c r="F63" s="215"/>
      <c r="G63" s="59"/>
      <c r="H63" s="55"/>
      <c r="I63" s="49"/>
      <c r="J63" s="49"/>
      <c r="K63" s="49"/>
      <c r="L63" s="49"/>
      <c r="M63" s="49"/>
      <c r="N63" s="49"/>
      <c r="O63" s="192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2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2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2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2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2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2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2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2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2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2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2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2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2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2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2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2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2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2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2"/>
      <c r="HQ63" s="56"/>
      <c r="HR63" s="16"/>
      <c r="HS63" s="16"/>
      <c r="HT63" s="55"/>
      <c r="HU63" s="49"/>
      <c r="HV63" s="49"/>
      <c r="HW63" s="49"/>
      <c r="HX63" s="49"/>
      <c r="HY63" s="49"/>
      <c r="HZ63" s="49"/>
      <c r="IA63" s="192"/>
      <c r="IB63" s="56"/>
      <c r="IC63" s="16"/>
      <c r="ID63" s="16"/>
    </row>
    <row r="64" spans="1:238" x14ac:dyDescent="0.25">
      <c r="A64" s="53"/>
      <c r="B64" s="143"/>
      <c r="C64" s="59"/>
      <c r="D64" s="59"/>
      <c r="E64" s="59"/>
      <c r="F64" s="215"/>
      <c r="G64" s="59"/>
      <c r="H64" s="55"/>
      <c r="I64" s="49"/>
      <c r="J64" s="49"/>
      <c r="K64" s="49"/>
      <c r="L64" s="49"/>
      <c r="M64" s="49"/>
      <c r="N64" s="49"/>
      <c r="O64" s="192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2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2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2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2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2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2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2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2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2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2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2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2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2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2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2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2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2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2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2"/>
      <c r="HQ64" s="56"/>
      <c r="HR64" s="16"/>
      <c r="HS64" s="16"/>
      <c r="HT64" s="55"/>
      <c r="HU64" s="49"/>
      <c r="HV64" s="49"/>
      <c r="HW64" s="49"/>
      <c r="HX64" s="49"/>
      <c r="HY64" s="49"/>
      <c r="HZ64" s="49"/>
      <c r="IA64" s="192"/>
      <c r="IB64" s="56"/>
      <c r="IC64" s="16"/>
      <c r="ID64" s="16"/>
    </row>
    <row r="65" spans="1:238" x14ac:dyDescent="0.25">
      <c r="A65" s="53"/>
      <c r="B65" s="144"/>
      <c r="C65" s="59"/>
      <c r="D65" s="59"/>
      <c r="E65" s="59"/>
      <c r="F65" s="215"/>
      <c r="G65" s="59"/>
      <c r="H65" s="55"/>
      <c r="I65" s="49"/>
      <c r="J65" s="49"/>
      <c r="K65" s="49"/>
      <c r="L65" s="49"/>
      <c r="M65" s="49"/>
      <c r="N65" s="49"/>
      <c r="O65" s="192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2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2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2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2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2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2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2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2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2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2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2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2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2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2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2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2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2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2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2"/>
      <c r="HQ65" s="56"/>
      <c r="HR65" s="16"/>
      <c r="HS65" s="16"/>
      <c r="HT65" s="55"/>
      <c r="HU65" s="49"/>
      <c r="HV65" s="49"/>
      <c r="HW65" s="49"/>
      <c r="HX65" s="49"/>
      <c r="HY65" s="49"/>
      <c r="HZ65" s="49"/>
      <c r="IA65" s="192"/>
      <c r="IB65" s="56"/>
      <c r="IC65" s="16"/>
      <c r="ID65" s="16"/>
    </row>
    <row r="66" spans="1:238" x14ac:dyDescent="0.25">
      <c r="A66" s="53"/>
      <c r="B66" s="143"/>
      <c r="C66" s="59"/>
      <c r="D66" s="59"/>
      <c r="E66" s="59"/>
      <c r="F66" s="215"/>
      <c r="G66" s="59"/>
      <c r="H66" s="55"/>
      <c r="I66" s="49"/>
      <c r="J66" s="49"/>
      <c r="K66" s="49"/>
      <c r="L66" s="49"/>
      <c r="M66" s="49"/>
      <c r="N66" s="49"/>
      <c r="O66" s="192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2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2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2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2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2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2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2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2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2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2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2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2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2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2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2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2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2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2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2"/>
      <c r="HQ66" s="56"/>
      <c r="HR66" s="16"/>
      <c r="HS66" s="16"/>
      <c r="HT66" s="55"/>
      <c r="HU66" s="49"/>
      <c r="HV66" s="49"/>
      <c r="HW66" s="49"/>
      <c r="HX66" s="49"/>
      <c r="HY66" s="49"/>
      <c r="HZ66" s="49"/>
      <c r="IA66" s="192"/>
      <c r="IB66" s="56"/>
      <c r="IC66" s="16"/>
      <c r="ID66" s="16"/>
    </row>
    <row r="67" spans="1:238" x14ac:dyDescent="0.25">
      <c r="A67" s="53"/>
      <c r="B67" s="143"/>
      <c r="C67" s="59"/>
      <c r="D67" s="59"/>
      <c r="E67" s="59"/>
      <c r="F67" s="215"/>
      <c r="G67" s="59"/>
      <c r="H67" s="55"/>
      <c r="I67" s="49"/>
      <c r="J67" s="49"/>
      <c r="K67" s="49"/>
      <c r="L67" s="49"/>
      <c r="M67" s="49"/>
      <c r="N67" s="49"/>
      <c r="O67" s="192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2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2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2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2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2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2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2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2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2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2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2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2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2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2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2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2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2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2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2"/>
      <c r="HQ67" s="56"/>
      <c r="HR67" s="16"/>
      <c r="HS67" s="16"/>
      <c r="HT67" s="55"/>
      <c r="HU67" s="49"/>
      <c r="HV67" s="49"/>
      <c r="HW67" s="49"/>
      <c r="HX67" s="49"/>
      <c r="HY67" s="49"/>
      <c r="HZ67" s="49"/>
      <c r="IA67" s="192"/>
      <c r="IB67" s="56"/>
      <c r="IC67" s="16"/>
      <c r="ID67" s="16"/>
    </row>
    <row r="68" spans="1:238" x14ac:dyDescent="0.25">
      <c r="A68" s="53"/>
      <c r="B68" s="143"/>
      <c r="C68" s="59"/>
      <c r="D68" s="59"/>
      <c r="E68" s="59"/>
      <c r="F68" s="215"/>
      <c r="G68" s="59"/>
      <c r="H68" s="55"/>
      <c r="I68" s="49"/>
      <c r="J68" s="49"/>
      <c r="K68" s="49"/>
      <c r="L68" s="49"/>
      <c r="M68" s="49"/>
      <c r="N68" s="49"/>
      <c r="O68" s="192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2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2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2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2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2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2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2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2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2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2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2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2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2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2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2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2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2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2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2"/>
      <c r="HQ68" s="56"/>
      <c r="HR68" s="16"/>
      <c r="HS68" s="16"/>
      <c r="HT68" s="55"/>
      <c r="HU68" s="49"/>
      <c r="HV68" s="49"/>
      <c r="HW68" s="49"/>
      <c r="HX68" s="49"/>
      <c r="HY68" s="49"/>
      <c r="HZ68" s="49"/>
      <c r="IA68" s="192"/>
      <c r="IB68" s="56"/>
      <c r="IC68" s="16"/>
      <c r="ID68" s="16"/>
    </row>
    <row r="69" spans="1:238" x14ac:dyDescent="0.25">
      <c r="A69" s="53"/>
      <c r="B69" s="143"/>
      <c r="C69" s="59"/>
      <c r="D69" s="59"/>
      <c r="E69" s="59"/>
      <c r="F69" s="215"/>
      <c r="G69" s="59"/>
      <c r="H69" s="55"/>
      <c r="I69" s="49"/>
      <c r="J69" s="49"/>
      <c r="K69" s="49"/>
      <c r="L69" s="49"/>
      <c r="M69" s="49"/>
      <c r="N69" s="49"/>
      <c r="O69" s="192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2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2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2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2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2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2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2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2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2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2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2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2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2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2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2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2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2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2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2"/>
      <c r="HQ69" s="56"/>
      <c r="HR69" s="16"/>
      <c r="HS69" s="16"/>
      <c r="HT69" s="55"/>
      <c r="HU69" s="49"/>
      <c r="HV69" s="49"/>
      <c r="HW69" s="49"/>
      <c r="HX69" s="49"/>
      <c r="HY69" s="49"/>
      <c r="HZ69" s="49"/>
      <c r="IA69" s="192"/>
      <c r="IB69" s="56"/>
      <c r="IC69" s="16"/>
      <c r="ID69" s="16"/>
    </row>
    <row r="70" spans="1:238" x14ac:dyDescent="0.25">
      <c r="A70" s="53"/>
      <c r="B70" s="143"/>
      <c r="C70" s="59"/>
      <c r="D70" s="59"/>
      <c r="E70" s="59"/>
      <c r="F70" s="215"/>
      <c r="G70" s="59"/>
      <c r="H70" s="55"/>
      <c r="I70" s="49"/>
      <c r="J70" s="49"/>
      <c r="K70" s="49"/>
      <c r="L70" s="49"/>
      <c r="M70" s="49"/>
      <c r="N70" s="49"/>
      <c r="O70" s="192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2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2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2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2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2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2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2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2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2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2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2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2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2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2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2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2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2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2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2"/>
      <c r="HQ70" s="56"/>
      <c r="HR70" s="16"/>
      <c r="HS70" s="16"/>
      <c r="HT70" s="55"/>
      <c r="HU70" s="49"/>
      <c r="HV70" s="49"/>
      <c r="HW70" s="49"/>
      <c r="HX70" s="49"/>
      <c r="HY70" s="49"/>
      <c r="HZ70" s="49"/>
      <c r="IA70" s="192"/>
      <c r="IB70" s="56"/>
      <c r="IC70" s="16"/>
      <c r="ID70" s="16"/>
    </row>
    <row r="71" spans="1:238" x14ac:dyDescent="0.25">
      <c r="A71" s="53"/>
      <c r="B71" s="143"/>
      <c r="C71" s="59"/>
      <c r="D71" s="59"/>
      <c r="E71" s="59"/>
      <c r="F71" s="215"/>
      <c r="G71" s="59"/>
      <c r="H71" s="55"/>
      <c r="I71" s="49"/>
      <c r="J71" s="49"/>
      <c r="K71" s="49"/>
      <c r="L71" s="49"/>
      <c r="M71" s="49"/>
      <c r="N71" s="49"/>
      <c r="O71" s="192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2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2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2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2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2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2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2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2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2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2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2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2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2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2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2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2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2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2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2"/>
      <c r="HQ71" s="56"/>
      <c r="HR71" s="16"/>
      <c r="HS71" s="16"/>
      <c r="HT71" s="55"/>
      <c r="HU71" s="49"/>
      <c r="HV71" s="49"/>
      <c r="HW71" s="49"/>
      <c r="HX71" s="49"/>
      <c r="HY71" s="49"/>
      <c r="HZ71" s="49"/>
      <c r="IA71" s="192"/>
      <c r="IB71" s="56"/>
      <c r="IC71" s="16"/>
      <c r="ID71" s="16"/>
    </row>
    <row r="72" spans="1:238" x14ac:dyDescent="0.25">
      <c r="A72" s="53"/>
      <c r="B72" s="144"/>
      <c r="C72" s="59"/>
      <c r="D72" s="59"/>
      <c r="E72" s="59"/>
      <c r="F72" s="215"/>
      <c r="G72" s="59"/>
      <c r="H72" s="55"/>
      <c r="I72" s="49"/>
      <c r="J72" s="49"/>
      <c r="K72" s="49"/>
      <c r="L72" s="49"/>
      <c r="M72" s="49"/>
      <c r="N72" s="49"/>
      <c r="O72" s="192"/>
      <c r="P72" s="56"/>
      <c r="Q72" s="16"/>
      <c r="R72" s="16"/>
      <c r="S72" s="55"/>
      <c r="T72" s="49"/>
      <c r="U72" s="49"/>
      <c r="V72" s="49"/>
      <c r="W72" s="49"/>
      <c r="X72" s="49"/>
      <c r="Y72" s="49"/>
      <c r="Z72" s="192"/>
      <c r="AA72" s="56"/>
      <c r="AB72" s="16"/>
      <c r="AC72" s="16"/>
      <c r="AD72" s="55"/>
      <c r="AE72" s="49"/>
      <c r="AF72" s="49"/>
      <c r="AG72" s="49"/>
      <c r="AH72" s="49"/>
      <c r="AI72" s="49"/>
      <c r="AJ72" s="49"/>
      <c r="AK72" s="192"/>
      <c r="AL72" s="56"/>
      <c r="AM72" s="16"/>
      <c r="AN72" s="16"/>
      <c r="AO72" s="55"/>
      <c r="AP72" s="49"/>
      <c r="AQ72" s="49"/>
      <c r="AR72" s="49"/>
      <c r="AS72" s="49"/>
      <c r="AT72" s="49"/>
      <c r="AU72" s="49"/>
      <c r="AV72" s="192"/>
      <c r="AW72" s="56"/>
      <c r="AX72" s="16"/>
      <c r="AY72" s="16"/>
      <c r="AZ72" s="55"/>
      <c r="BA72" s="49"/>
      <c r="BB72" s="49"/>
      <c r="BC72" s="49"/>
      <c r="BD72" s="49"/>
      <c r="BE72" s="49"/>
      <c r="BF72" s="49"/>
      <c r="BG72" s="192"/>
      <c r="BH72" s="56"/>
      <c r="BI72" s="16"/>
      <c r="BJ72" s="16"/>
      <c r="BK72" s="55"/>
      <c r="BL72" s="49"/>
      <c r="BM72" s="49"/>
      <c r="BN72" s="49"/>
      <c r="BO72" s="49"/>
      <c r="BP72" s="49"/>
      <c r="BQ72" s="49"/>
      <c r="BR72" s="192"/>
      <c r="BS72" s="56"/>
      <c r="BT72" s="16"/>
      <c r="BU72" s="16"/>
      <c r="BV72" s="55"/>
      <c r="BW72" s="49"/>
      <c r="BX72" s="49"/>
      <c r="BY72" s="49"/>
      <c r="BZ72" s="49"/>
      <c r="CA72" s="49"/>
      <c r="CB72" s="49"/>
      <c r="CC72" s="192"/>
      <c r="CD72" s="56"/>
      <c r="CE72" s="16"/>
      <c r="CF72" s="16"/>
      <c r="CG72" s="55"/>
      <c r="CH72" s="49"/>
      <c r="CI72" s="49"/>
      <c r="CJ72" s="49"/>
      <c r="CK72" s="49"/>
      <c r="CL72" s="49"/>
      <c r="CM72" s="49"/>
      <c r="CN72" s="192"/>
      <c r="CO72" s="56"/>
      <c r="CP72" s="16"/>
      <c r="CQ72" s="16"/>
      <c r="CR72" s="55"/>
      <c r="CS72" s="49"/>
      <c r="CT72" s="49"/>
      <c r="CU72" s="49"/>
      <c r="CV72" s="49"/>
      <c r="CW72" s="49"/>
      <c r="CX72" s="49"/>
      <c r="CY72" s="192"/>
      <c r="CZ72" s="56"/>
      <c r="DA72" s="16"/>
      <c r="DB72" s="16"/>
      <c r="DC72" s="55"/>
      <c r="DD72" s="49"/>
      <c r="DE72" s="49"/>
      <c r="DF72" s="49"/>
      <c r="DG72" s="49"/>
      <c r="DH72" s="49"/>
      <c r="DI72" s="49"/>
      <c r="DJ72" s="192"/>
      <c r="DK72" s="56"/>
      <c r="DL72" s="16"/>
      <c r="DM72" s="16"/>
      <c r="DN72" s="55"/>
      <c r="DO72" s="49"/>
      <c r="DP72" s="49"/>
      <c r="DQ72" s="49"/>
      <c r="DR72" s="49"/>
      <c r="DS72" s="49"/>
      <c r="DT72" s="49"/>
      <c r="DU72" s="192"/>
      <c r="DV72" s="56"/>
      <c r="DW72" s="16"/>
      <c r="DX72" s="16"/>
      <c r="DY72" s="55"/>
      <c r="DZ72" s="49"/>
      <c r="EA72" s="49"/>
      <c r="EB72" s="49"/>
      <c r="EC72" s="49"/>
      <c r="ED72" s="49"/>
      <c r="EE72" s="49"/>
      <c r="EF72" s="192"/>
      <c r="EG72" s="56"/>
      <c r="EH72" s="16"/>
      <c r="EI72" s="16"/>
      <c r="EJ72" s="55"/>
      <c r="EK72" s="49"/>
      <c r="EL72" s="49"/>
      <c r="EM72" s="49"/>
      <c r="EN72" s="49"/>
      <c r="EO72" s="49"/>
      <c r="EP72" s="49"/>
      <c r="EQ72" s="192"/>
      <c r="ER72" s="56"/>
      <c r="ES72" s="16"/>
      <c r="ET72" s="16"/>
      <c r="EU72" s="55"/>
      <c r="EV72" s="49"/>
      <c r="EW72" s="49"/>
      <c r="EX72" s="49"/>
      <c r="EY72" s="49"/>
      <c r="EZ72" s="49"/>
      <c r="FA72" s="49"/>
      <c r="FB72" s="192"/>
      <c r="FC72" s="56"/>
      <c r="FD72" s="16"/>
      <c r="FE72" s="16"/>
      <c r="FF72" s="55"/>
      <c r="FG72" s="49"/>
      <c r="FH72" s="49"/>
      <c r="FI72" s="49"/>
      <c r="FJ72" s="49"/>
      <c r="FK72" s="49"/>
      <c r="FL72" s="49"/>
      <c r="FM72" s="192"/>
      <c r="FN72" s="56"/>
      <c r="FO72" s="16"/>
      <c r="FP72" s="16"/>
      <c r="FQ72" s="55"/>
      <c r="FR72" s="49"/>
      <c r="FS72" s="49"/>
      <c r="FT72" s="49"/>
      <c r="FU72" s="49"/>
      <c r="FV72" s="49"/>
      <c r="FW72" s="49"/>
      <c r="FX72" s="192"/>
      <c r="FY72" s="56"/>
      <c r="FZ72" s="16"/>
      <c r="GA72" s="16"/>
      <c r="GB72" s="55"/>
      <c r="GC72" s="49"/>
      <c r="GD72" s="49"/>
      <c r="GE72" s="49"/>
      <c r="GF72" s="49"/>
      <c r="GG72" s="49"/>
      <c r="GH72" s="49"/>
      <c r="GI72" s="192"/>
      <c r="GJ72" s="56"/>
      <c r="GK72" s="16"/>
      <c r="GL72" s="16"/>
      <c r="GM72" s="55"/>
      <c r="GN72" s="49"/>
      <c r="GO72" s="49"/>
      <c r="GP72" s="49"/>
      <c r="GQ72" s="49"/>
      <c r="GR72" s="49"/>
      <c r="GS72" s="49"/>
      <c r="GT72" s="192"/>
      <c r="GU72" s="56"/>
      <c r="GV72" s="16"/>
      <c r="GW72" s="16"/>
      <c r="GX72" s="55"/>
      <c r="GY72" s="49"/>
      <c r="GZ72" s="49"/>
      <c r="HA72" s="49"/>
      <c r="HB72" s="49"/>
      <c r="HC72" s="49"/>
      <c r="HD72" s="49"/>
      <c r="HE72" s="192"/>
      <c r="HF72" s="56"/>
      <c r="HG72" s="16"/>
      <c r="HH72" s="16"/>
      <c r="HI72" s="55"/>
      <c r="HJ72" s="49"/>
      <c r="HK72" s="49"/>
      <c r="HL72" s="49"/>
      <c r="HM72" s="49"/>
      <c r="HN72" s="49"/>
      <c r="HO72" s="49"/>
      <c r="HP72" s="192"/>
      <c r="HQ72" s="56"/>
      <c r="HR72" s="16"/>
      <c r="HS72" s="16"/>
      <c r="HT72" s="55"/>
      <c r="HU72" s="49"/>
      <c r="HV72" s="49"/>
      <c r="HW72" s="49"/>
      <c r="HX72" s="49"/>
      <c r="HY72" s="49"/>
      <c r="HZ72" s="49"/>
      <c r="IA72" s="192"/>
      <c r="IB72" s="56"/>
      <c r="IC72" s="16"/>
      <c r="ID72" s="16"/>
    </row>
    <row r="73" spans="1:238" x14ac:dyDescent="0.25">
      <c r="A73" s="53"/>
      <c r="B73" s="143"/>
      <c r="C73" s="59"/>
      <c r="D73" s="59"/>
      <c r="E73" s="59"/>
      <c r="F73" s="215"/>
      <c r="G73" s="59"/>
      <c r="H73" s="55"/>
      <c r="I73" s="49"/>
      <c r="J73" s="49"/>
      <c r="K73" s="49"/>
      <c r="L73" s="49"/>
      <c r="M73" s="49"/>
      <c r="N73" s="49"/>
      <c r="O73" s="192"/>
      <c r="P73" s="56"/>
      <c r="Q73" s="16"/>
      <c r="R73" s="16"/>
      <c r="S73" s="55"/>
      <c r="T73" s="49"/>
      <c r="U73" s="49"/>
      <c r="V73" s="49"/>
      <c r="W73" s="49"/>
      <c r="X73" s="49"/>
      <c r="Y73" s="49"/>
      <c r="Z73" s="192"/>
      <c r="AA73" s="56"/>
      <c r="AB73" s="16"/>
      <c r="AC73" s="16"/>
      <c r="AD73" s="55"/>
      <c r="AE73" s="49"/>
      <c r="AF73" s="49"/>
      <c r="AG73" s="49"/>
      <c r="AH73" s="49"/>
      <c r="AI73" s="49"/>
      <c r="AJ73" s="49"/>
      <c r="AK73" s="192"/>
      <c r="AL73" s="56"/>
      <c r="AM73" s="16"/>
      <c r="AN73" s="16"/>
      <c r="AO73" s="55"/>
      <c r="AP73" s="49"/>
      <c r="AQ73" s="49"/>
      <c r="AR73" s="49"/>
      <c r="AS73" s="49"/>
      <c r="AT73" s="49"/>
      <c r="AU73" s="49"/>
      <c r="AV73" s="192"/>
      <c r="AW73" s="56"/>
      <c r="AX73" s="16"/>
      <c r="AY73" s="16"/>
      <c r="AZ73" s="55"/>
      <c r="BA73" s="49"/>
      <c r="BB73" s="49"/>
      <c r="BC73" s="49"/>
      <c r="BD73" s="49"/>
      <c r="BE73" s="49"/>
      <c r="BF73" s="49"/>
      <c r="BG73" s="192"/>
      <c r="BH73" s="56"/>
      <c r="BI73" s="16"/>
      <c r="BJ73" s="16"/>
      <c r="BK73" s="55"/>
      <c r="BL73" s="49"/>
      <c r="BM73" s="49"/>
      <c r="BN73" s="49"/>
      <c r="BO73" s="49"/>
      <c r="BP73" s="49"/>
      <c r="BQ73" s="49"/>
      <c r="BR73" s="192"/>
      <c r="BS73" s="56"/>
      <c r="BT73" s="16"/>
      <c r="BU73" s="16"/>
      <c r="BV73" s="55"/>
      <c r="BW73" s="49"/>
      <c r="BX73" s="49"/>
      <c r="BY73" s="49"/>
      <c r="BZ73" s="49"/>
      <c r="CA73" s="49"/>
      <c r="CB73" s="49"/>
      <c r="CC73" s="192"/>
      <c r="CD73" s="56"/>
      <c r="CE73" s="16"/>
      <c r="CF73" s="16"/>
      <c r="CG73" s="55"/>
      <c r="CH73" s="49"/>
      <c r="CI73" s="49"/>
      <c r="CJ73" s="49"/>
      <c r="CK73" s="49"/>
      <c r="CL73" s="49"/>
      <c r="CM73" s="49"/>
      <c r="CN73" s="192"/>
      <c r="CO73" s="56"/>
      <c r="CP73" s="16"/>
      <c r="CQ73" s="16"/>
      <c r="CR73" s="55"/>
      <c r="CS73" s="49"/>
      <c r="CT73" s="49"/>
      <c r="CU73" s="49"/>
      <c r="CV73" s="49"/>
      <c r="CW73" s="49"/>
      <c r="CX73" s="49"/>
      <c r="CY73" s="192"/>
      <c r="CZ73" s="56"/>
      <c r="DA73" s="16"/>
      <c r="DB73" s="16"/>
      <c r="DC73" s="55"/>
      <c r="DD73" s="49"/>
      <c r="DE73" s="49"/>
      <c r="DF73" s="49"/>
      <c r="DG73" s="49"/>
      <c r="DH73" s="49"/>
      <c r="DI73" s="49"/>
      <c r="DJ73" s="192"/>
      <c r="DK73" s="56"/>
      <c r="DL73" s="16"/>
      <c r="DM73" s="16"/>
      <c r="DN73" s="55"/>
      <c r="DO73" s="49"/>
      <c r="DP73" s="49"/>
      <c r="DQ73" s="49"/>
      <c r="DR73" s="49"/>
      <c r="DS73" s="49"/>
      <c r="DT73" s="49"/>
      <c r="DU73" s="192"/>
      <c r="DV73" s="56"/>
      <c r="DW73" s="16"/>
      <c r="DX73" s="16"/>
      <c r="DY73" s="55"/>
      <c r="DZ73" s="49"/>
      <c r="EA73" s="49"/>
      <c r="EB73" s="49"/>
      <c r="EC73" s="49"/>
      <c r="ED73" s="49"/>
      <c r="EE73" s="49"/>
      <c r="EF73" s="192"/>
      <c r="EG73" s="56"/>
      <c r="EH73" s="16"/>
      <c r="EI73" s="16"/>
      <c r="EJ73" s="55"/>
      <c r="EK73" s="49"/>
      <c r="EL73" s="49"/>
      <c r="EM73" s="49"/>
      <c r="EN73" s="49"/>
      <c r="EO73" s="49"/>
      <c r="EP73" s="49"/>
      <c r="EQ73" s="192"/>
      <c r="ER73" s="56"/>
      <c r="ES73" s="16"/>
      <c r="ET73" s="16"/>
      <c r="EU73" s="55"/>
      <c r="EV73" s="49"/>
      <c r="EW73" s="49"/>
      <c r="EX73" s="49"/>
      <c r="EY73" s="49"/>
      <c r="EZ73" s="49"/>
      <c r="FA73" s="49"/>
      <c r="FB73" s="192"/>
      <c r="FC73" s="56"/>
      <c r="FD73" s="16"/>
      <c r="FE73" s="16"/>
      <c r="FF73" s="55"/>
      <c r="FG73" s="49"/>
      <c r="FH73" s="49"/>
      <c r="FI73" s="49"/>
      <c r="FJ73" s="49"/>
      <c r="FK73" s="49"/>
      <c r="FL73" s="49"/>
      <c r="FM73" s="192"/>
      <c r="FN73" s="56"/>
      <c r="FO73" s="16"/>
      <c r="FP73" s="16"/>
      <c r="FQ73" s="55"/>
      <c r="FR73" s="49"/>
      <c r="FS73" s="49"/>
      <c r="FT73" s="49"/>
      <c r="FU73" s="49"/>
      <c r="FV73" s="49"/>
      <c r="FW73" s="49"/>
      <c r="FX73" s="192"/>
      <c r="FY73" s="56"/>
      <c r="FZ73" s="16"/>
      <c r="GA73" s="16"/>
      <c r="GB73" s="55"/>
      <c r="GC73" s="49"/>
      <c r="GD73" s="49"/>
      <c r="GE73" s="49"/>
      <c r="GF73" s="49"/>
      <c r="GG73" s="49"/>
      <c r="GH73" s="49"/>
      <c r="GI73" s="192"/>
      <c r="GJ73" s="56"/>
      <c r="GK73" s="16"/>
      <c r="GL73" s="16"/>
      <c r="GM73" s="55"/>
      <c r="GN73" s="49"/>
      <c r="GO73" s="49"/>
      <c r="GP73" s="49"/>
      <c r="GQ73" s="49"/>
      <c r="GR73" s="49"/>
      <c r="GS73" s="49"/>
      <c r="GT73" s="192"/>
      <c r="GU73" s="56"/>
      <c r="GV73" s="16"/>
      <c r="GW73" s="16"/>
      <c r="GX73" s="55"/>
      <c r="GY73" s="49"/>
      <c r="GZ73" s="49"/>
      <c r="HA73" s="49"/>
      <c r="HB73" s="49"/>
      <c r="HC73" s="49"/>
      <c r="HD73" s="49"/>
      <c r="HE73" s="192"/>
      <c r="HF73" s="56"/>
      <c r="HG73" s="16"/>
      <c r="HH73" s="16"/>
      <c r="HI73" s="55"/>
      <c r="HJ73" s="49"/>
      <c r="HK73" s="49"/>
      <c r="HL73" s="49"/>
      <c r="HM73" s="49"/>
      <c r="HN73" s="49"/>
      <c r="HO73" s="49"/>
      <c r="HP73" s="192"/>
      <c r="HQ73" s="56"/>
      <c r="HR73" s="16"/>
      <c r="HS73" s="16"/>
      <c r="HT73" s="55"/>
      <c r="HU73" s="49"/>
      <c r="HV73" s="49"/>
      <c r="HW73" s="49"/>
      <c r="HX73" s="49"/>
      <c r="HY73" s="49"/>
      <c r="HZ73" s="49"/>
      <c r="IA73" s="192"/>
      <c r="IB73" s="56"/>
      <c r="IC73" s="16"/>
      <c r="ID73" s="16"/>
    </row>
    <row r="74" spans="1:238" x14ac:dyDescent="0.25">
      <c r="A74" s="53"/>
      <c r="B74" s="143"/>
      <c r="C74" s="59"/>
      <c r="D74" s="59"/>
      <c r="E74" s="59"/>
      <c r="F74" s="215"/>
      <c r="G74" s="59"/>
      <c r="H74" s="55"/>
      <c r="I74" s="49"/>
      <c r="J74" s="49"/>
      <c r="K74" s="49"/>
      <c r="L74" s="49"/>
      <c r="M74" s="49"/>
      <c r="N74" s="49"/>
      <c r="O74" s="192"/>
      <c r="P74" s="56"/>
      <c r="Q74" s="16"/>
      <c r="R74" s="16"/>
      <c r="S74" s="55"/>
      <c r="T74" s="49"/>
      <c r="U74" s="49"/>
      <c r="V74" s="49"/>
      <c r="W74" s="49"/>
      <c r="X74" s="49"/>
      <c r="Y74" s="49"/>
      <c r="Z74" s="192"/>
      <c r="AA74" s="56"/>
      <c r="AB74" s="16"/>
      <c r="AC74" s="16"/>
      <c r="AD74" s="55"/>
      <c r="AE74" s="49"/>
      <c r="AF74" s="49"/>
      <c r="AG74" s="49"/>
      <c r="AH74" s="49"/>
      <c r="AI74" s="49"/>
      <c r="AJ74" s="49"/>
      <c r="AK74" s="192"/>
      <c r="AL74" s="56"/>
      <c r="AM74" s="16"/>
      <c r="AN74" s="16"/>
      <c r="AO74" s="55"/>
      <c r="AP74" s="49"/>
      <c r="AQ74" s="49"/>
      <c r="AR74" s="49"/>
      <c r="AS74" s="49"/>
      <c r="AT74" s="49"/>
      <c r="AU74" s="49"/>
      <c r="AV74" s="192"/>
      <c r="AW74" s="56"/>
      <c r="AX74" s="16"/>
      <c r="AY74" s="16"/>
      <c r="AZ74" s="55"/>
      <c r="BA74" s="49"/>
      <c r="BB74" s="49"/>
      <c r="BC74" s="49"/>
      <c r="BD74" s="49"/>
      <c r="BE74" s="49"/>
      <c r="BF74" s="49"/>
      <c r="BG74" s="192"/>
      <c r="BH74" s="56"/>
      <c r="BI74" s="16"/>
      <c r="BJ74" s="16"/>
      <c r="BK74" s="55"/>
      <c r="BL74" s="49"/>
      <c r="BM74" s="49"/>
      <c r="BN74" s="49"/>
      <c r="BO74" s="49"/>
      <c r="BP74" s="49"/>
      <c r="BQ74" s="49"/>
      <c r="BR74" s="192"/>
      <c r="BS74" s="56"/>
      <c r="BT74" s="16"/>
      <c r="BU74" s="16"/>
      <c r="BV74" s="55"/>
      <c r="BW74" s="49"/>
      <c r="BX74" s="49"/>
      <c r="BY74" s="49"/>
      <c r="BZ74" s="49"/>
      <c r="CA74" s="49"/>
      <c r="CB74" s="49"/>
      <c r="CC74" s="192"/>
      <c r="CD74" s="56"/>
      <c r="CE74" s="16"/>
      <c r="CF74" s="16"/>
      <c r="CG74" s="55"/>
      <c r="CH74" s="49"/>
      <c r="CI74" s="49"/>
      <c r="CJ74" s="49"/>
      <c r="CK74" s="49"/>
      <c r="CL74" s="49"/>
      <c r="CM74" s="49"/>
      <c r="CN74" s="192"/>
      <c r="CO74" s="56"/>
      <c r="CP74" s="16"/>
      <c r="CQ74" s="16"/>
      <c r="CR74" s="55"/>
      <c r="CS74" s="49"/>
      <c r="CT74" s="49"/>
      <c r="CU74" s="49"/>
      <c r="CV74" s="49"/>
      <c r="CW74" s="49"/>
      <c r="CX74" s="49"/>
      <c r="CY74" s="192"/>
      <c r="CZ74" s="56"/>
      <c r="DA74" s="16"/>
      <c r="DB74" s="16"/>
      <c r="DC74" s="55"/>
      <c r="DD74" s="49"/>
      <c r="DE74" s="49"/>
      <c r="DF74" s="49"/>
      <c r="DG74" s="49"/>
      <c r="DH74" s="49"/>
      <c r="DI74" s="49"/>
      <c r="DJ74" s="192"/>
      <c r="DK74" s="56"/>
      <c r="DL74" s="16"/>
      <c r="DM74" s="16"/>
      <c r="DN74" s="55"/>
      <c r="DO74" s="49"/>
      <c r="DP74" s="49"/>
      <c r="DQ74" s="49"/>
      <c r="DR74" s="49"/>
      <c r="DS74" s="49"/>
      <c r="DT74" s="49"/>
      <c r="DU74" s="192"/>
      <c r="DV74" s="56"/>
      <c r="DW74" s="16"/>
      <c r="DX74" s="16"/>
      <c r="DY74" s="55"/>
      <c r="DZ74" s="49"/>
      <c r="EA74" s="49"/>
      <c r="EB74" s="49"/>
      <c r="EC74" s="49"/>
      <c r="ED74" s="49"/>
      <c r="EE74" s="49"/>
      <c r="EF74" s="192"/>
      <c r="EG74" s="56"/>
      <c r="EH74" s="16"/>
      <c r="EI74" s="16"/>
      <c r="EJ74" s="55"/>
      <c r="EK74" s="49"/>
      <c r="EL74" s="49"/>
      <c r="EM74" s="49"/>
      <c r="EN74" s="49"/>
      <c r="EO74" s="49"/>
      <c r="EP74" s="49"/>
      <c r="EQ74" s="192"/>
      <c r="ER74" s="56"/>
      <c r="ES74" s="16"/>
      <c r="ET74" s="16"/>
      <c r="EU74" s="55"/>
      <c r="EV74" s="49"/>
      <c r="EW74" s="49"/>
      <c r="EX74" s="49"/>
      <c r="EY74" s="49"/>
      <c r="EZ74" s="49"/>
      <c r="FA74" s="49"/>
      <c r="FB74" s="192"/>
      <c r="FC74" s="56"/>
      <c r="FD74" s="16"/>
      <c r="FE74" s="16"/>
      <c r="FF74" s="55"/>
      <c r="FG74" s="49"/>
      <c r="FH74" s="49"/>
      <c r="FI74" s="49"/>
      <c r="FJ74" s="49"/>
      <c r="FK74" s="49"/>
      <c r="FL74" s="49"/>
      <c r="FM74" s="192"/>
      <c r="FN74" s="56"/>
      <c r="FO74" s="16"/>
      <c r="FP74" s="16"/>
      <c r="FQ74" s="55"/>
      <c r="FR74" s="49"/>
      <c r="FS74" s="49"/>
      <c r="FT74" s="49"/>
      <c r="FU74" s="49"/>
      <c r="FV74" s="49"/>
      <c r="FW74" s="49"/>
      <c r="FX74" s="192"/>
      <c r="FY74" s="56"/>
      <c r="FZ74" s="16"/>
      <c r="GA74" s="16"/>
      <c r="GB74" s="55"/>
      <c r="GC74" s="49"/>
      <c r="GD74" s="49"/>
      <c r="GE74" s="49"/>
      <c r="GF74" s="49"/>
      <c r="GG74" s="49"/>
      <c r="GH74" s="49"/>
      <c r="GI74" s="192"/>
      <c r="GJ74" s="56"/>
      <c r="GK74" s="16"/>
      <c r="GL74" s="16"/>
      <c r="GM74" s="55"/>
      <c r="GN74" s="49"/>
      <c r="GO74" s="49"/>
      <c r="GP74" s="49"/>
      <c r="GQ74" s="49"/>
      <c r="GR74" s="49"/>
      <c r="GS74" s="49"/>
      <c r="GT74" s="192"/>
      <c r="GU74" s="56"/>
      <c r="GV74" s="16"/>
      <c r="GW74" s="16"/>
      <c r="GX74" s="55"/>
      <c r="GY74" s="49"/>
      <c r="GZ74" s="49"/>
      <c r="HA74" s="49"/>
      <c r="HB74" s="49"/>
      <c r="HC74" s="49"/>
      <c r="HD74" s="49"/>
      <c r="HE74" s="192"/>
      <c r="HF74" s="56"/>
      <c r="HG74" s="16"/>
      <c r="HH74" s="16"/>
      <c r="HI74" s="55"/>
      <c r="HJ74" s="49"/>
      <c r="HK74" s="49"/>
      <c r="HL74" s="49"/>
      <c r="HM74" s="49"/>
      <c r="HN74" s="49"/>
      <c r="HO74" s="49"/>
      <c r="HP74" s="192"/>
      <c r="HQ74" s="56"/>
      <c r="HR74" s="16"/>
      <c r="HS74" s="16"/>
      <c r="HT74" s="55"/>
      <c r="HU74" s="49"/>
      <c r="HV74" s="49"/>
      <c r="HW74" s="49"/>
      <c r="HX74" s="49"/>
      <c r="HY74" s="49"/>
      <c r="HZ74" s="49"/>
      <c r="IA74" s="192"/>
      <c r="IB74" s="56"/>
      <c r="IC74" s="16"/>
      <c r="ID74" s="16"/>
    </row>
    <row r="75" spans="1:238" x14ac:dyDescent="0.25">
      <c r="A75" s="53"/>
      <c r="B75" s="143"/>
      <c r="C75" s="59"/>
      <c r="D75" s="59"/>
      <c r="E75" s="59"/>
      <c r="F75" s="215"/>
      <c r="G75" s="59"/>
      <c r="H75" s="55"/>
      <c r="I75" s="49"/>
      <c r="J75" s="49"/>
      <c r="K75" s="49"/>
      <c r="L75" s="49"/>
      <c r="M75" s="49"/>
      <c r="N75" s="49"/>
      <c r="O75" s="192"/>
      <c r="P75" s="56"/>
      <c r="Q75" s="16"/>
      <c r="R75" s="16"/>
      <c r="S75" s="55"/>
      <c r="T75" s="49"/>
      <c r="U75" s="49"/>
      <c r="V75" s="49"/>
      <c r="W75" s="49"/>
      <c r="X75" s="49"/>
      <c r="Y75" s="49"/>
      <c r="Z75" s="192"/>
      <c r="AA75" s="56"/>
      <c r="AB75" s="16"/>
      <c r="AC75" s="16"/>
      <c r="AD75" s="55"/>
      <c r="AE75" s="49"/>
      <c r="AF75" s="49"/>
      <c r="AG75" s="49"/>
      <c r="AH75" s="49"/>
      <c r="AI75" s="49"/>
      <c r="AJ75" s="49"/>
      <c r="AK75" s="192"/>
      <c r="AL75" s="56"/>
      <c r="AM75" s="16"/>
      <c r="AN75" s="16"/>
      <c r="AO75" s="55"/>
      <c r="AP75" s="49"/>
      <c r="AQ75" s="49"/>
      <c r="AR75" s="49"/>
      <c r="AS75" s="49"/>
      <c r="AT75" s="49"/>
      <c r="AU75" s="49"/>
      <c r="AV75" s="192"/>
      <c r="AW75" s="56"/>
      <c r="AX75" s="16"/>
      <c r="AY75" s="16"/>
      <c r="AZ75" s="55"/>
      <c r="BA75" s="49"/>
      <c r="BB75" s="49"/>
      <c r="BC75" s="49"/>
      <c r="BD75" s="49"/>
      <c r="BE75" s="49"/>
      <c r="BF75" s="49"/>
      <c r="BG75" s="192"/>
      <c r="BH75" s="56"/>
      <c r="BI75" s="16"/>
      <c r="BJ75" s="16"/>
      <c r="BK75" s="55"/>
      <c r="BL75" s="49"/>
      <c r="BM75" s="49"/>
      <c r="BN75" s="49"/>
      <c r="BO75" s="49"/>
      <c r="BP75" s="49"/>
      <c r="BQ75" s="49"/>
      <c r="BR75" s="192"/>
      <c r="BS75" s="56"/>
      <c r="BT75" s="16"/>
      <c r="BU75" s="16"/>
      <c r="BV75" s="55"/>
      <c r="BW75" s="49"/>
      <c r="BX75" s="49"/>
      <c r="BY75" s="49"/>
      <c r="BZ75" s="49"/>
      <c r="CA75" s="49"/>
      <c r="CB75" s="49"/>
      <c r="CC75" s="192"/>
      <c r="CD75" s="56"/>
      <c r="CE75" s="16"/>
      <c r="CF75" s="16"/>
      <c r="CG75" s="55"/>
      <c r="CH75" s="49"/>
      <c r="CI75" s="49"/>
      <c r="CJ75" s="49"/>
      <c r="CK75" s="49"/>
      <c r="CL75" s="49"/>
      <c r="CM75" s="49"/>
      <c r="CN75" s="192"/>
      <c r="CO75" s="56"/>
      <c r="CP75" s="16"/>
      <c r="CQ75" s="16"/>
      <c r="CR75" s="55"/>
      <c r="CS75" s="49"/>
      <c r="CT75" s="49"/>
      <c r="CU75" s="49"/>
      <c r="CV75" s="49"/>
      <c r="CW75" s="49"/>
      <c r="CX75" s="49"/>
      <c r="CY75" s="192"/>
      <c r="CZ75" s="56"/>
      <c r="DA75" s="16"/>
      <c r="DB75" s="16"/>
      <c r="DC75" s="55"/>
      <c r="DD75" s="49"/>
      <c r="DE75" s="49"/>
      <c r="DF75" s="49"/>
      <c r="DG75" s="49"/>
      <c r="DH75" s="49"/>
      <c r="DI75" s="49"/>
      <c r="DJ75" s="192"/>
      <c r="DK75" s="56"/>
      <c r="DL75" s="16"/>
      <c r="DM75" s="16"/>
      <c r="DN75" s="55"/>
      <c r="DO75" s="49"/>
      <c r="DP75" s="49"/>
      <c r="DQ75" s="49"/>
      <c r="DR75" s="49"/>
      <c r="DS75" s="49"/>
      <c r="DT75" s="49"/>
      <c r="DU75" s="192"/>
      <c r="DV75" s="56"/>
      <c r="DW75" s="16"/>
      <c r="DX75" s="16"/>
      <c r="DY75" s="55"/>
      <c r="DZ75" s="49"/>
      <c r="EA75" s="49"/>
      <c r="EB75" s="49"/>
      <c r="EC75" s="49"/>
      <c r="ED75" s="49"/>
      <c r="EE75" s="49"/>
      <c r="EF75" s="192"/>
      <c r="EG75" s="56"/>
      <c r="EH75" s="16"/>
      <c r="EI75" s="16"/>
      <c r="EJ75" s="55"/>
      <c r="EK75" s="49"/>
      <c r="EL75" s="49"/>
      <c r="EM75" s="49"/>
      <c r="EN75" s="49"/>
      <c r="EO75" s="49"/>
      <c r="EP75" s="49"/>
      <c r="EQ75" s="192"/>
      <c r="ER75" s="56"/>
      <c r="ES75" s="16"/>
      <c r="ET75" s="16"/>
      <c r="EU75" s="55"/>
      <c r="EV75" s="49"/>
      <c r="EW75" s="49"/>
      <c r="EX75" s="49"/>
      <c r="EY75" s="49"/>
      <c r="EZ75" s="49"/>
      <c r="FA75" s="49"/>
      <c r="FB75" s="192"/>
      <c r="FC75" s="56"/>
      <c r="FD75" s="16"/>
      <c r="FE75" s="16"/>
      <c r="FF75" s="55"/>
      <c r="FG75" s="49"/>
      <c r="FH75" s="49"/>
      <c r="FI75" s="49"/>
      <c r="FJ75" s="49"/>
      <c r="FK75" s="49"/>
      <c r="FL75" s="49"/>
      <c r="FM75" s="192"/>
      <c r="FN75" s="56"/>
      <c r="FO75" s="16"/>
      <c r="FP75" s="16"/>
      <c r="FQ75" s="55"/>
      <c r="FR75" s="49"/>
      <c r="FS75" s="49"/>
      <c r="FT75" s="49"/>
      <c r="FU75" s="49"/>
      <c r="FV75" s="49"/>
      <c r="FW75" s="49"/>
      <c r="FX75" s="192"/>
      <c r="FY75" s="56"/>
      <c r="FZ75" s="16"/>
      <c r="GA75" s="16"/>
      <c r="GB75" s="55"/>
      <c r="GC75" s="49"/>
      <c r="GD75" s="49"/>
      <c r="GE75" s="49"/>
      <c r="GF75" s="49"/>
      <c r="GG75" s="49"/>
      <c r="GH75" s="49"/>
      <c r="GI75" s="192"/>
      <c r="GJ75" s="56"/>
      <c r="GK75" s="16"/>
      <c r="GL75" s="16"/>
      <c r="GM75" s="55"/>
      <c r="GN75" s="49"/>
      <c r="GO75" s="49"/>
      <c r="GP75" s="49"/>
      <c r="GQ75" s="49"/>
      <c r="GR75" s="49"/>
      <c r="GS75" s="49"/>
      <c r="GT75" s="192"/>
      <c r="GU75" s="56"/>
      <c r="GV75" s="16"/>
      <c r="GW75" s="16"/>
      <c r="GX75" s="55"/>
      <c r="GY75" s="49"/>
      <c r="GZ75" s="49"/>
      <c r="HA75" s="49"/>
      <c r="HB75" s="49"/>
      <c r="HC75" s="49"/>
      <c r="HD75" s="49"/>
      <c r="HE75" s="192"/>
      <c r="HF75" s="56"/>
      <c r="HG75" s="16"/>
      <c r="HH75" s="16"/>
      <c r="HI75" s="55"/>
      <c r="HJ75" s="49"/>
      <c r="HK75" s="49"/>
      <c r="HL75" s="49"/>
      <c r="HM75" s="49"/>
      <c r="HN75" s="49"/>
      <c r="HO75" s="49"/>
      <c r="HP75" s="192"/>
      <c r="HQ75" s="56"/>
      <c r="HR75" s="16"/>
      <c r="HS75" s="16"/>
      <c r="HT75" s="55"/>
      <c r="HU75" s="49"/>
      <c r="HV75" s="49"/>
      <c r="HW75" s="49"/>
      <c r="HX75" s="49"/>
      <c r="HY75" s="49"/>
      <c r="HZ75" s="49"/>
      <c r="IA75" s="192"/>
      <c r="IB75" s="56"/>
      <c r="IC75" s="16"/>
      <c r="ID75" s="16"/>
    </row>
    <row r="76" spans="1:238" x14ac:dyDescent="0.25">
      <c r="A76" s="53"/>
      <c r="B76" s="143"/>
      <c r="C76" s="59"/>
      <c r="D76" s="59"/>
      <c r="E76" s="59"/>
      <c r="F76" s="215"/>
      <c r="G76" s="59"/>
      <c r="H76" s="55"/>
      <c r="I76" s="49"/>
      <c r="J76" s="49"/>
      <c r="K76" s="49"/>
      <c r="L76" s="49"/>
      <c r="M76" s="49"/>
      <c r="N76" s="49"/>
      <c r="O76" s="192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2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2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2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2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2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2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2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2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2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2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2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2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2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2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2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2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2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2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2"/>
      <c r="HQ76" s="56"/>
      <c r="HR76" s="16"/>
      <c r="HS76" s="16"/>
      <c r="HT76" s="55"/>
      <c r="HU76" s="49"/>
      <c r="HV76" s="49"/>
      <c r="HW76" s="49"/>
      <c r="HX76" s="49"/>
      <c r="HY76" s="49"/>
      <c r="HZ76" s="49"/>
      <c r="IA76" s="192"/>
      <c r="IB76" s="56"/>
      <c r="IC76" s="16"/>
      <c r="ID76" s="16"/>
    </row>
    <row r="77" spans="1:238" x14ac:dyDescent="0.25">
      <c r="A77" s="53"/>
      <c r="B77" s="143"/>
      <c r="C77" s="59"/>
      <c r="D77" s="59"/>
      <c r="E77" s="59"/>
      <c r="F77" s="215"/>
      <c r="G77" s="59"/>
      <c r="H77" s="55"/>
      <c r="I77" s="49"/>
      <c r="J77" s="49"/>
      <c r="K77" s="49"/>
      <c r="L77" s="49"/>
      <c r="M77" s="49"/>
      <c r="N77" s="49"/>
      <c r="O77" s="192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2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2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2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2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2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2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2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2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2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2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2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2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2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2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2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2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2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2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2"/>
      <c r="HQ77" s="56"/>
      <c r="HR77" s="16"/>
      <c r="HS77" s="16"/>
      <c r="HT77" s="55"/>
      <c r="HU77" s="49"/>
      <c r="HV77" s="49"/>
      <c r="HW77" s="49"/>
      <c r="HX77" s="49"/>
      <c r="HY77" s="49"/>
      <c r="HZ77" s="49"/>
      <c r="IA77" s="192"/>
      <c r="IB77" s="56"/>
      <c r="IC77" s="16"/>
      <c r="ID77" s="16"/>
    </row>
    <row r="78" spans="1:238" x14ac:dyDescent="0.25">
      <c r="A78" s="53"/>
      <c r="B78" s="143"/>
      <c r="C78" s="59"/>
      <c r="D78" s="59"/>
      <c r="E78" s="59"/>
      <c r="F78" s="215"/>
      <c r="G78" s="59"/>
      <c r="H78" s="55"/>
      <c r="I78" s="49"/>
      <c r="J78" s="49"/>
      <c r="K78" s="49"/>
      <c r="L78" s="49"/>
      <c r="M78" s="49"/>
      <c r="N78" s="49"/>
      <c r="O78" s="192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2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2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2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2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2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2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2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2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2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2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2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2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2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2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2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2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2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2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2"/>
      <c r="HQ78" s="56"/>
      <c r="HR78" s="16"/>
      <c r="HS78" s="16"/>
      <c r="HT78" s="55"/>
      <c r="HU78" s="49"/>
      <c r="HV78" s="49"/>
      <c r="HW78" s="49"/>
      <c r="HX78" s="49"/>
      <c r="HY78" s="49"/>
      <c r="HZ78" s="49"/>
      <c r="IA78" s="192"/>
      <c r="IB78" s="56"/>
      <c r="IC78" s="16"/>
      <c r="ID78" s="16"/>
    </row>
    <row r="79" spans="1:238" x14ac:dyDescent="0.25">
      <c r="A79" s="53"/>
      <c r="B79" s="143"/>
      <c r="C79" s="59"/>
      <c r="D79" s="59"/>
      <c r="E79" s="59"/>
      <c r="F79" s="215"/>
      <c r="G79" s="59"/>
      <c r="H79" s="55"/>
      <c r="I79" s="49"/>
      <c r="J79" s="49"/>
      <c r="K79" s="49"/>
      <c r="L79" s="49"/>
      <c r="M79" s="49"/>
      <c r="N79" s="49"/>
      <c r="O79" s="192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2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2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2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2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2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2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2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2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2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2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2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2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2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2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2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2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2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2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2"/>
      <c r="HQ79" s="56"/>
      <c r="HR79" s="16"/>
      <c r="HS79" s="16"/>
      <c r="HT79" s="55"/>
      <c r="HU79" s="49"/>
      <c r="HV79" s="49"/>
      <c r="HW79" s="49"/>
      <c r="HX79" s="49"/>
      <c r="HY79" s="49"/>
      <c r="HZ79" s="49"/>
      <c r="IA79" s="192"/>
      <c r="IB79" s="56"/>
      <c r="IC79" s="16"/>
      <c r="ID79" s="16"/>
    </row>
    <row r="80" spans="1:238" x14ac:dyDescent="0.25">
      <c r="A80" s="53"/>
      <c r="B80" s="143"/>
      <c r="C80" s="59"/>
      <c r="D80" s="59"/>
      <c r="E80" s="59"/>
      <c r="F80" s="215"/>
      <c r="G80" s="59"/>
      <c r="O80" s="192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2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2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2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2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2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2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2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2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2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2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2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2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2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2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2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2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2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2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2"/>
      <c r="HQ80" s="56"/>
      <c r="HR80" s="16"/>
      <c r="HS80" s="16"/>
      <c r="HT80" s="55"/>
      <c r="HU80" s="49"/>
      <c r="HV80" s="49"/>
      <c r="HW80" s="49"/>
      <c r="HX80" s="49"/>
      <c r="HY80" s="49"/>
      <c r="HZ80" s="49"/>
      <c r="IA80" s="192"/>
      <c r="IB80" s="56"/>
      <c r="IC80" s="16"/>
      <c r="ID80" s="16"/>
    </row>
    <row r="81" spans="1:238" x14ac:dyDescent="0.25">
      <c r="A81" s="53"/>
      <c r="B81" s="143"/>
      <c r="C81" s="59"/>
      <c r="D81" s="59"/>
      <c r="E81" s="59"/>
      <c r="F81" s="215"/>
      <c r="G81" s="59"/>
      <c r="O81" s="192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2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2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2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2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2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2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2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2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2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2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2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2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2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2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2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2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2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2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2"/>
      <c r="HQ81" s="56"/>
      <c r="HR81" s="16"/>
      <c r="HS81" s="16"/>
      <c r="HT81" s="55"/>
      <c r="HU81" s="49"/>
      <c r="HV81" s="49"/>
      <c r="HW81" s="49"/>
      <c r="HX81" s="49"/>
      <c r="HY81" s="49"/>
      <c r="HZ81" s="49"/>
      <c r="IA81" s="192"/>
      <c r="IB81" s="56"/>
      <c r="IC81" s="16"/>
      <c r="ID81" s="16"/>
    </row>
    <row r="82" spans="1:238" x14ac:dyDescent="0.25">
      <c r="A82" s="53"/>
      <c r="B82" s="143"/>
      <c r="C82" s="59"/>
      <c r="D82" s="59"/>
      <c r="E82" s="59"/>
      <c r="F82" s="215"/>
      <c r="G82" s="59"/>
      <c r="O82" s="192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2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2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2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2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2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2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2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2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2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2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2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2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2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2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2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2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2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2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2"/>
      <c r="HQ82" s="56"/>
      <c r="HR82" s="16"/>
      <c r="HS82" s="16"/>
      <c r="HT82" s="55"/>
      <c r="HU82" s="49"/>
      <c r="HV82" s="49"/>
      <c r="HW82" s="49"/>
      <c r="HX82" s="49"/>
      <c r="HY82" s="49"/>
      <c r="HZ82" s="49"/>
      <c r="IA82" s="192"/>
      <c r="IB82" s="56"/>
      <c r="IC82" s="16"/>
      <c r="ID82" s="16"/>
    </row>
    <row r="83" spans="1:238" x14ac:dyDescent="0.25">
      <c r="A83" s="53"/>
      <c r="B83" s="143"/>
      <c r="C83" s="59"/>
      <c r="D83" s="59"/>
      <c r="E83" s="59"/>
      <c r="F83" s="215"/>
      <c r="G83" s="59"/>
      <c r="O83" s="192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2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2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2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2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2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2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2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2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2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2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2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2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2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2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2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2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2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2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2"/>
      <c r="HQ83" s="56"/>
      <c r="HR83" s="16"/>
      <c r="HS83" s="16"/>
      <c r="HT83" s="55"/>
      <c r="HU83" s="49"/>
      <c r="HV83" s="49"/>
      <c r="HW83" s="49"/>
      <c r="HX83" s="49"/>
      <c r="HY83" s="49"/>
      <c r="HZ83" s="49"/>
      <c r="IA83" s="192"/>
      <c r="IB83" s="56"/>
      <c r="IC83" s="16"/>
      <c r="ID83" s="16"/>
    </row>
    <row r="84" spans="1:238" x14ac:dyDescent="0.25">
      <c r="A84" s="53"/>
      <c r="B84" s="143"/>
      <c r="C84" s="59"/>
      <c r="D84" s="59"/>
      <c r="E84" s="59"/>
      <c r="F84" s="215"/>
      <c r="G84" s="59"/>
      <c r="H84" s="55"/>
      <c r="I84" s="49"/>
      <c r="J84" s="49"/>
      <c r="K84" s="49"/>
      <c r="L84" s="49"/>
      <c r="M84" s="49"/>
      <c r="N84" s="49"/>
    </row>
    <row r="85" spans="1:238" x14ac:dyDescent="0.25">
      <c r="A85" s="53"/>
      <c r="B85" s="143"/>
      <c r="C85" s="59"/>
      <c r="D85" s="59"/>
      <c r="E85" s="59"/>
      <c r="F85" s="215"/>
      <c r="G85" s="59"/>
      <c r="H85" s="55"/>
      <c r="I85" s="49"/>
      <c r="J85" s="49"/>
      <c r="K85" s="49"/>
      <c r="L85" s="49"/>
      <c r="M85" s="49"/>
      <c r="N85" s="49"/>
    </row>
    <row r="86" spans="1:238" x14ac:dyDescent="0.25">
      <c r="A86" s="53"/>
      <c r="B86" s="143"/>
      <c r="C86" s="59"/>
      <c r="D86" s="59"/>
      <c r="E86" s="59"/>
      <c r="F86" s="215"/>
      <c r="G86" s="59"/>
      <c r="H86" s="55"/>
      <c r="I86" s="49"/>
      <c r="J86" s="49"/>
      <c r="K86" s="49"/>
      <c r="L86" s="49"/>
      <c r="M86" s="49"/>
      <c r="N86" s="49"/>
    </row>
    <row r="87" spans="1:238" x14ac:dyDescent="0.25">
      <c r="A87" s="53"/>
      <c r="B87" s="143"/>
      <c r="C87" s="59"/>
      <c r="D87" s="59"/>
      <c r="E87" s="59"/>
      <c r="F87" s="215"/>
      <c r="G87" s="59"/>
      <c r="H87" s="55"/>
      <c r="I87" s="49"/>
      <c r="J87" s="49"/>
      <c r="K87" s="49"/>
      <c r="L87" s="49"/>
      <c r="M87" s="49"/>
      <c r="N87" s="49"/>
    </row>
    <row r="88" spans="1:238" x14ac:dyDescent="0.25">
      <c r="A88" s="53"/>
      <c r="B88" s="143"/>
      <c r="C88" s="59"/>
      <c r="D88" s="59"/>
      <c r="E88" s="59"/>
      <c r="F88" s="215"/>
      <c r="G88" s="59"/>
      <c r="H88" s="55"/>
      <c r="I88" s="49"/>
      <c r="J88" s="49"/>
      <c r="K88" s="49"/>
      <c r="L88" s="49"/>
      <c r="M88" s="49"/>
      <c r="N88" s="49"/>
      <c r="O88" s="192"/>
      <c r="P88" s="56"/>
      <c r="Q88" s="16"/>
      <c r="R88" s="16"/>
      <c r="S88" s="55"/>
      <c r="T88" s="49"/>
      <c r="U88" s="49"/>
      <c r="V88" s="49"/>
      <c r="W88" s="49"/>
      <c r="X88" s="49"/>
      <c r="Y88" s="49"/>
      <c r="Z88" s="192"/>
      <c r="AA88" s="56"/>
      <c r="AB88" s="16"/>
      <c r="AC88" s="16"/>
      <c r="AD88" s="55"/>
      <c r="AE88" s="49"/>
      <c r="AF88" s="49"/>
      <c r="AG88" s="49"/>
      <c r="AH88" s="49"/>
      <c r="AI88" s="49"/>
      <c r="AJ88" s="49"/>
      <c r="AK88" s="192"/>
      <c r="AL88" s="56"/>
      <c r="AM88" s="16"/>
      <c r="AN88" s="16"/>
      <c r="AO88" s="55"/>
      <c r="AP88" s="49"/>
      <c r="AQ88" s="49"/>
      <c r="AR88" s="49"/>
      <c r="AS88" s="49"/>
      <c r="AT88" s="49"/>
      <c r="AU88" s="49"/>
      <c r="AV88" s="192"/>
      <c r="AW88" s="56"/>
      <c r="AX88" s="16"/>
      <c r="AY88" s="16"/>
      <c r="AZ88" s="55"/>
      <c r="BA88" s="49"/>
      <c r="BB88" s="49"/>
      <c r="BC88" s="49"/>
      <c r="BD88" s="49"/>
      <c r="BE88" s="49"/>
      <c r="BF88" s="49"/>
      <c r="BG88" s="192"/>
      <c r="BH88" s="56"/>
      <c r="BI88" s="16"/>
      <c r="BJ88" s="16"/>
      <c r="BK88" s="55"/>
      <c r="BL88" s="49"/>
      <c r="BM88" s="49"/>
      <c r="BN88" s="49"/>
      <c r="BO88" s="49"/>
      <c r="BP88" s="49"/>
      <c r="BQ88" s="49"/>
      <c r="BR88" s="192"/>
      <c r="BS88" s="56"/>
      <c r="BT88" s="16"/>
      <c r="BU88" s="16"/>
      <c r="BV88" s="55"/>
      <c r="BW88" s="49"/>
      <c r="BX88" s="49"/>
      <c r="BY88" s="49"/>
      <c r="BZ88" s="49"/>
      <c r="CA88" s="49"/>
      <c r="CB88" s="49"/>
      <c r="CC88" s="192"/>
      <c r="CD88" s="56"/>
      <c r="CE88" s="16"/>
      <c r="CF88" s="16"/>
      <c r="CG88" s="55"/>
      <c r="CH88" s="49"/>
      <c r="CI88" s="49"/>
      <c r="CJ88" s="49"/>
      <c r="CK88" s="49"/>
      <c r="CL88" s="49"/>
      <c r="CM88" s="49"/>
      <c r="CN88" s="192"/>
      <c r="CO88" s="56"/>
      <c r="CP88" s="16"/>
      <c r="CQ88" s="16"/>
      <c r="CR88" s="55"/>
      <c r="CS88" s="49"/>
      <c r="CT88" s="49"/>
      <c r="CU88" s="49"/>
      <c r="CV88" s="49"/>
      <c r="CW88" s="49"/>
      <c r="CX88" s="49"/>
      <c r="CY88" s="192"/>
      <c r="CZ88" s="56"/>
      <c r="DA88" s="16"/>
      <c r="DB88" s="16"/>
      <c r="DC88" s="55"/>
      <c r="DD88" s="49"/>
      <c r="DE88" s="49"/>
      <c r="DF88" s="49"/>
      <c r="DG88" s="49"/>
      <c r="DH88" s="49"/>
      <c r="DI88" s="49"/>
      <c r="DJ88" s="192"/>
      <c r="DK88" s="56"/>
      <c r="DL88" s="16"/>
      <c r="DM88" s="16"/>
      <c r="DN88" s="55"/>
      <c r="DO88" s="49"/>
      <c r="DP88" s="49"/>
      <c r="DQ88" s="49"/>
      <c r="DR88" s="49"/>
      <c r="DS88" s="49"/>
      <c r="DT88" s="49"/>
      <c r="DU88" s="192"/>
      <c r="DV88" s="56"/>
      <c r="DW88" s="16"/>
      <c r="DX88" s="16"/>
      <c r="DY88" s="55"/>
      <c r="DZ88" s="49"/>
      <c r="EA88" s="49"/>
      <c r="EB88" s="49"/>
      <c r="EC88" s="49"/>
      <c r="ED88" s="49"/>
      <c r="EE88" s="49"/>
      <c r="EF88" s="192"/>
      <c r="EG88" s="56"/>
      <c r="EH88" s="16"/>
      <c r="EI88" s="16"/>
      <c r="EJ88" s="55"/>
      <c r="EK88" s="49"/>
      <c r="EL88" s="49"/>
      <c r="EM88" s="49"/>
      <c r="EN88" s="49"/>
      <c r="EO88" s="49"/>
      <c r="EP88" s="49"/>
      <c r="EQ88" s="192"/>
      <c r="ER88" s="56"/>
      <c r="ES88" s="16"/>
      <c r="ET88" s="16"/>
      <c r="EU88" s="55"/>
      <c r="EV88" s="49"/>
      <c r="EW88" s="49"/>
      <c r="EX88" s="49"/>
      <c r="EY88" s="49"/>
      <c r="EZ88" s="49"/>
      <c r="FA88" s="49"/>
      <c r="FB88" s="192"/>
      <c r="FC88" s="56"/>
      <c r="FD88" s="16"/>
      <c r="FE88" s="16"/>
      <c r="FF88" s="55"/>
      <c r="FG88" s="49"/>
      <c r="FH88" s="49"/>
      <c r="FI88" s="49"/>
      <c r="FJ88" s="49"/>
      <c r="FK88" s="49"/>
      <c r="FL88" s="49"/>
      <c r="FM88" s="192"/>
      <c r="FN88" s="56"/>
      <c r="FO88" s="16"/>
      <c r="FP88" s="16"/>
      <c r="FQ88" s="55"/>
      <c r="FR88" s="49"/>
      <c r="FS88" s="49"/>
      <c r="FT88" s="49"/>
      <c r="FU88" s="49"/>
      <c r="FV88" s="49"/>
      <c r="FW88" s="49"/>
      <c r="FX88" s="192"/>
      <c r="FY88" s="56"/>
      <c r="FZ88" s="16"/>
      <c r="GA88" s="16"/>
      <c r="GB88" s="55"/>
      <c r="GC88" s="49"/>
      <c r="GD88" s="49"/>
      <c r="GE88" s="49"/>
      <c r="GF88" s="49"/>
      <c r="GG88" s="49"/>
      <c r="GH88" s="49"/>
      <c r="GI88" s="192"/>
      <c r="GJ88" s="56"/>
      <c r="GK88" s="16"/>
      <c r="GL88" s="16"/>
      <c r="GM88" s="55"/>
      <c r="GN88" s="49"/>
      <c r="GO88" s="49"/>
      <c r="GP88" s="49"/>
      <c r="GQ88" s="49"/>
      <c r="GR88" s="49"/>
      <c r="GS88" s="49"/>
      <c r="GT88" s="192"/>
      <c r="GU88" s="56"/>
      <c r="GV88" s="16"/>
      <c r="GW88" s="16"/>
      <c r="GX88" s="55"/>
      <c r="GY88" s="49"/>
      <c r="GZ88" s="49"/>
      <c r="HA88" s="49"/>
      <c r="HB88" s="49"/>
      <c r="HC88" s="49"/>
      <c r="HD88" s="49"/>
      <c r="HE88" s="192"/>
      <c r="HF88" s="56"/>
      <c r="HG88" s="16"/>
      <c r="HH88" s="16"/>
      <c r="HI88" s="55"/>
      <c r="HJ88" s="49"/>
      <c r="HK88" s="49"/>
      <c r="HL88" s="49"/>
      <c r="HM88" s="49"/>
      <c r="HN88" s="49"/>
      <c r="HO88" s="49"/>
      <c r="HP88" s="192"/>
      <c r="HQ88" s="56"/>
      <c r="HR88" s="16"/>
      <c r="HS88" s="16"/>
      <c r="HT88" s="55"/>
      <c r="HU88" s="49"/>
      <c r="HV88" s="49"/>
      <c r="HW88" s="49"/>
      <c r="HX88" s="49"/>
      <c r="HY88" s="49"/>
      <c r="HZ88" s="49"/>
      <c r="IA88" s="192"/>
      <c r="IB88" s="56"/>
      <c r="IC88" s="16"/>
      <c r="ID88" s="16"/>
    </row>
    <row r="89" spans="1:238" x14ac:dyDescent="0.25">
      <c r="A89" s="53"/>
      <c r="B89" s="143"/>
      <c r="C89" s="59"/>
      <c r="D89" s="59"/>
      <c r="E89" s="59"/>
      <c r="F89" s="215"/>
      <c r="G89" s="59"/>
      <c r="H89" s="55"/>
      <c r="I89" s="49"/>
      <c r="J89" s="49"/>
      <c r="K89" s="49"/>
      <c r="L89" s="49"/>
      <c r="M89" s="49"/>
      <c r="N89" s="49"/>
      <c r="O89" s="192"/>
      <c r="P89" s="56"/>
      <c r="Q89" s="16"/>
      <c r="R89" s="16"/>
      <c r="S89" s="55"/>
      <c r="T89" s="49"/>
      <c r="U89" s="49"/>
      <c r="V89" s="49"/>
      <c r="W89" s="49"/>
      <c r="X89" s="49"/>
      <c r="Y89" s="49"/>
      <c r="Z89" s="192"/>
      <c r="AA89" s="56"/>
      <c r="AB89" s="16"/>
      <c r="AC89" s="16"/>
      <c r="AD89" s="55"/>
      <c r="AE89" s="49"/>
      <c r="AF89" s="49"/>
      <c r="AG89" s="49"/>
      <c r="AH89" s="49"/>
      <c r="AI89" s="49"/>
      <c r="AJ89" s="49"/>
      <c r="AK89" s="192"/>
      <c r="AL89" s="56"/>
      <c r="AM89" s="16"/>
      <c r="AN89" s="16"/>
      <c r="AO89" s="55"/>
      <c r="AP89" s="49"/>
      <c r="AQ89" s="49"/>
      <c r="AR89" s="49"/>
      <c r="AS89" s="49"/>
      <c r="AT89" s="49"/>
      <c r="AU89" s="49"/>
      <c r="AV89" s="192"/>
      <c r="AW89" s="56"/>
      <c r="AX89" s="16"/>
      <c r="AY89" s="16"/>
      <c r="AZ89" s="55"/>
      <c r="BA89" s="49"/>
      <c r="BB89" s="49"/>
      <c r="BC89" s="49"/>
      <c r="BD89" s="49"/>
      <c r="BE89" s="49"/>
      <c r="BF89" s="49"/>
      <c r="BG89" s="192"/>
      <c r="BH89" s="56"/>
      <c r="BI89" s="16"/>
      <c r="BJ89" s="16"/>
      <c r="BK89" s="55"/>
      <c r="BL89" s="49"/>
      <c r="BM89" s="49"/>
      <c r="BN89" s="49"/>
      <c r="BO89" s="49"/>
      <c r="BP89" s="49"/>
      <c r="BQ89" s="49"/>
      <c r="BR89" s="192"/>
      <c r="BS89" s="56"/>
      <c r="BT89" s="16"/>
      <c r="BU89" s="16"/>
      <c r="BV89" s="55"/>
      <c r="BW89" s="49"/>
      <c r="BX89" s="49"/>
      <c r="BY89" s="49"/>
      <c r="BZ89" s="49"/>
      <c r="CA89" s="49"/>
      <c r="CB89" s="49"/>
      <c r="CC89" s="192"/>
      <c r="CD89" s="56"/>
      <c r="CE89" s="16"/>
      <c r="CF89" s="16"/>
      <c r="CG89" s="55"/>
      <c r="CH89" s="49"/>
      <c r="CI89" s="49"/>
      <c r="CJ89" s="49"/>
      <c r="CK89" s="49"/>
      <c r="CL89" s="49"/>
      <c r="CM89" s="49"/>
      <c r="CN89" s="192"/>
      <c r="CO89" s="56"/>
      <c r="CP89" s="16"/>
      <c r="CQ89" s="16"/>
      <c r="CR89" s="55"/>
      <c r="CS89" s="49"/>
      <c r="CT89" s="49"/>
      <c r="CU89" s="49"/>
      <c r="CV89" s="49"/>
      <c r="CW89" s="49"/>
      <c r="CX89" s="49"/>
      <c r="CY89" s="192"/>
      <c r="CZ89" s="56"/>
      <c r="DA89" s="16"/>
      <c r="DB89" s="16"/>
      <c r="DC89" s="55"/>
      <c r="DD89" s="49"/>
      <c r="DE89" s="49"/>
      <c r="DF89" s="49"/>
      <c r="DG89" s="49"/>
      <c r="DH89" s="49"/>
      <c r="DI89" s="49"/>
      <c r="DJ89" s="192"/>
      <c r="DK89" s="56"/>
      <c r="DL89" s="16"/>
      <c r="DM89" s="16"/>
      <c r="DN89" s="55"/>
      <c r="DO89" s="49"/>
      <c r="DP89" s="49"/>
      <c r="DQ89" s="49"/>
      <c r="DR89" s="49"/>
      <c r="DS89" s="49"/>
      <c r="DT89" s="49"/>
      <c r="DU89" s="192"/>
      <c r="DV89" s="56"/>
      <c r="DW89" s="16"/>
      <c r="DX89" s="16"/>
      <c r="DY89" s="55"/>
      <c r="DZ89" s="49"/>
      <c r="EA89" s="49"/>
      <c r="EB89" s="49"/>
      <c r="EC89" s="49"/>
      <c r="ED89" s="49"/>
      <c r="EE89" s="49"/>
      <c r="EF89" s="192"/>
      <c r="EG89" s="56"/>
      <c r="EH89" s="16"/>
      <c r="EI89" s="16"/>
      <c r="EJ89" s="55"/>
      <c r="EK89" s="49"/>
      <c r="EL89" s="49"/>
      <c r="EM89" s="49"/>
      <c r="EN89" s="49"/>
      <c r="EO89" s="49"/>
      <c r="EP89" s="49"/>
      <c r="EQ89" s="192"/>
      <c r="ER89" s="56"/>
      <c r="ES89" s="16"/>
      <c r="ET89" s="16"/>
      <c r="EU89" s="55"/>
      <c r="EV89" s="49"/>
      <c r="EW89" s="49"/>
      <c r="EX89" s="49"/>
      <c r="EY89" s="49"/>
      <c r="EZ89" s="49"/>
      <c r="FA89" s="49"/>
      <c r="FB89" s="192"/>
      <c r="FC89" s="56"/>
      <c r="FD89" s="16"/>
      <c r="FE89" s="16"/>
      <c r="FF89" s="55"/>
      <c r="FG89" s="49"/>
      <c r="FH89" s="49"/>
      <c r="FI89" s="49"/>
      <c r="FJ89" s="49"/>
      <c r="FK89" s="49"/>
      <c r="FL89" s="49"/>
      <c r="FM89" s="192"/>
      <c r="FN89" s="56"/>
      <c r="FO89" s="16"/>
      <c r="FP89" s="16"/>
      <c r="FQ89" s="55"/>
      <c r="FR89" s="49"/>
      <c r="FS89" s="49"/>
      <c r="FT89" s="49"/>
      <c r="FU89" s="49"/>
      <c r="FV89" s="49"/>
      <c r="FW89" s="49"/>
      <c r="FX89" s="192"/>
      <c r="FY89" s="56"/>
      <c r="FZ89" s="16"/>
      <c r="GA89" s="16"/>
      <c r="GB89" s="55"/>
      <c r="GC89" s="49"/>
      <c r="GD89" s="49"/>
      <c r="GE89" s="49"/>
      <c r="GF89" s="49"/>
      <c r="GG89" s="49"/>
      <c r="GH89" s="49"/>
      <c r="GI89" s="192"/>
      <c r="GJ89" s="56"/>
      <c r="GK89" s="16"/>
      <c r="GL89" s="16"/>
      <c r="GM89" s="55"/>
      <c r="GN89" s="49"/>
      <c r="GO89" s="49"/>
      <c r="GP89" s="49"/>
      <c r="GQ89" s="49"/>
      <c r="GR89" s="49"/>
      <c r="GS89" s="49"/>
      <c r="GT89" s="192"/>
      <c r="GU89" s="56"/>
      <c r="GV89" s="16"/>
      <c r="GW89" s="16"/>
      <c r="GX89" s="55"/>
      <c r="GY89" s="49"/>
      <c r="GZ89" s="49"/>
      <c r="HA89" s="49"/>
      <c r="HB89" s="49"/>
      <c r="HC89" s="49"/>
      <c r="HD89" s="49"/>
      <c r="HE89" s="192"/>
      <c r="HF89" s="56"/>
      <c r="HG89" s="16"/>
      <c r="HH89" s="16"/>
      <c r="HI89" s="55"/>
      <c r="HJ89" s="49"/>
      <c r="HK89" s="49"/>
      <c r="HL89" s="49"/>
      <c r="HM89" s="49"/>
      <c r="HN89" s="49"/>
      <c r="HO89" s="49"/>
      <c r="HP89" s="192"/>
      <c r="HQ89" s="56"/>
      <c r="HR89" s="16"/>
      <c r="HS89" s="16"/>
      <c r="HT89" s="55"/>
      <c r="HU89" s="49"/>
      <c r="HV89" s="49"/>
      <c r="HW89" s="49"/>
      <c r="HX89" s="49"/>
      <c r="HY89" s="49"/>
      <c r="HZ89" s="49"/>
      <c r="IA89" s="192"/>
      <c r="IB89" s="56"/>
      <c r="IC89" s="16"/>
      <c r="ID89" s="16"/>
    </row>
    <row r="90" spans="1:238" x14ac:dyDescent="0.25">
      <c r="A90" s="53"/>
      <c r="B90" s="143"/>
      <c r="C90" s="59"/>
      <c r="D90" s="59"/>
      <c r="E90" s="59"/>
      <c r="F90" s="215"/>
      <c r="G90" s="59"/>
      <c r="H90" s="55"/>
      <c r="I90" s="49"/>
      <c r="J90" s="49"/>
      <c r="K90" s="49"/>
      <c r="L90" s="49"/>
      <c r="M90" s="49"/>
      <c r="N90" s="49"/>
      <c r="O90" s="192"/>
      <c r="P90" s="56"/>
      <c r="Q90" s="16"/>
      <c r="R90" s="16"/>
      <c r="S90" s="55"/>
      <c r="T90" s="49"/>
      <c r="U90" s="49"/>
      <c r="V90" s="49"/>
      <c r="W90" s="49"/>
      <c r="X90" s="49"/>
      <c r="Y90" s="49"/>
      <c r="Z90" s="192"/>
      <c r="AA90" s="56"/>
      <c r="AB90" s="16"/>
      <c r="AC90" s="16"/>
      <c r="AD90" s="55"/>
      <c r="AE90" s="49"/>
      <c r="AF90" s="49"/>
      <c r="AG90" s="49"/>
      <c r="AH90" s="49"/>
      <c r="AI90" s="49"/>
      <c r="AJ90" s="49"/>
      <c r="AK90" s="192"/>
      <c r="AL90" s="56"/>
      <c r="AM90" s="16"/>
      <c r="AN90" s="16"/>
      <c r="AO90" s="55"/>
      <c r="AP90" s="49"/>
      <c r="AQ90" s="49"/>
      <c r="AR90" s="49"/>
      <c r="AS90" s="49"/>
      <c r="AT90" s="49"/>
      <c r="AU90" s="49"/>
      <c r="AV90" s="192"/>
      <c r="AW90" s="56"/>
      <c r="AX90" s="16"/>
      <c r="AY90" s="16"/>
      <c r="AZ90" s="55"/>
      <c r="BA90" s="49"/>
      <c r="BB90" s="49"/>
      <c r="BC90" s="49"/>
      <c r="BD90" s="49"/>
      <c r="BE90" s="49"/>
      <c r="BF90" s="49"/>
      <c r="BG90" s="192"/>
      <c r="BH90" s="56"/>
      <c r="BI90" s="16"/>
      <c r="BJ90" s="16"/>
      <c r="BK90" s="55"/>
      <c r="BL90" s="49"/>
      <c r="BM90" s="49"/>
      <c r="BN90" s="49"/>
      <c r="BO90" s="49"/>
      <c r="BP90" s="49"/>
      <c r="BQ90" s="49"/>
      <c r="BR90" s="192"/>
      <c r="BS90" s="56"/>
      <c r="BT90" s="16"/>
      <c r="BU90" s="16"/>
      <c r="BV90" s="55"/>
      <c r="BW90" s="49"/>
      <c r="BX90" s="49"/>
      <c r="BY90" s="49"/>
      <c r="BZ90" s="49"/>
      <c r="CA90" s="49"/>
      <c r="CB90" s="49"/>
      <c r="CC90" s="192"/>
      <c r="CD90" s="56"/>
      <c r="CE90" s="16"/>
      <c r="CF90" s="16"/>
      <c r="CG90" s="55"/>
      <c r="CH90" s="49"/>
      <c r="CI90" s="49"/>
      <c r="CJ90" s="49"/>
      <c r="CK90" s="49"/>
      <c r="CL90" s="49"/>
      <c r="CM90" s="49"/>
      <c r="CN90" s="192"/>
      <c r="CO90" s="56"/>
      <c r="CP90" s="16"/>
      <c r="CQ90" s="16"/>
      <c r="CR90" s="55"/>
      <c r="CS90" s="49"/>
      <c r="CT90" s="49"/>
      <c r="CU90" s="49"/>
      <c r="CV90" s="49"/>
      <c r="CW90" s="49"/>
      <c r="CX90" s="49"/>
      <c r="CY90" s="192"/>
      <c r="CZ90" s="56"/>
      <c r="DA90" s="16"/>
      <c r="DB90" s="16"/>
      <c r="DC90" s="55"/>
      <c r="DD90" s="49"/>
      <c r="DE90" s="49"/>
      <c r="DF90" s="49"/>
      <c r="DG90" s="49"/>
      <c r="DH90" s="49"/>
      <c r="DI90" s="49"/>
      <c r="DJ90" s="192"/>
      <c r="DK90" s="56"/>
      <c r="DL90" s="16"/>
      <c r="DM90" s="16"/>
      <c r="DN90" s="55"/>
      <c r="DO90" s="49"/>
      <c r="DP90" s="49"/>
      <c r="DQ90" s="49"/>
      <c r="DR90" s="49"/>
      <c r="DS90" s="49"/>
      <c r="DT90" s="49"/>
      <c r="DU90" s="192"/>
      <c r="DV90" s="56"/>
      <c r="DW90" s="16"/>
      <c r="DX90" s="16"/>
      <c r="DY90" s="55"/>
      <c r="DZ90" s="49"/>
      <c r="EA90" s="49"/>
      <c r="EB90" s="49"/>
      <c r="EC90" s="49"/>
      <c r="ED90" s="49"/>
      <c r="EE90" s="49"/>
      <c r="EF90" s="192"/>
      <c r="EG90" s="56"/>
      <c r="EH90" s="16"/>
      <c r="EI90" s="16"/>
      <c r="EJ90" s="55"/>
      <c r="EK90" s="49"/>
      <c r="EL90" s="49"/>
      <c r="EM90" s="49"/>
      <c r="EN90" s="49"/>
      <c r="EO90" s="49"/>
      <c r="EP90" s="49"/>
      <c r="EQ90" s="192"/>
      <c r="ER90" s="56"/>
      <c r="ES90" s="16"/>
      <c r="ET90" s="16"/>
      <c r="EU90" s="55"/>
      <c r="EV90" s="49"/>
      <c r="EW90" s="49"/>
      <c r="EX90" s="49"/>
      <c r="EY90" s="49"/>
      <c r="EZ90" s="49"/>
      <c r="FA90" s="49"/>
      <c r="FB90" s="192"/>
      <c r="FC90" s="56"/>
      <c r="FD90" s="16"/>
      <c r="FE90" s="16"/>
      <c r="FF90" s="55"/>
      <c r="FG90" s="49"/>
      <c r="FH90" s="49"/>
      <c r="FI90" s="49"/>
      <c r="FJ90" s="49"/>
      <c r="FK90" s="49"/>
      <c r="FL90" s="49"/>
      <c r="FM90" s="192"/>
      <c r="FN90" s="56"/>
      <c r="FO90" s="16"/>
      <c r="FP90" s="16"/>
      <c r="FQ90" s="55"/>
      <c r="FR90" s="49"/>
      <c r="FS90" s="49"/>
      <c r="FT90" s="49"/>
      <c r="FU90" s="49"/>
      <c r="FV90" s="49"/>
      <c r="FW90" s="49"/>
      <c r="FX90" s="192"/>
      <c r="FY90" s="56"/>
      <c r="FZ90" s="16"/>
      <c r="GA90" s="16"/>
      <c r="GB90" s="55"/>
      <c r="GC90" s="49"/>
      <c r="GD90" s="49"/>
      <c r="GE90" s="49"/>
      <c r="GF90" s="49"/>
      <c r="GG90" s="49"/>
      <c r="GH90" s="49"/>
      <c r="GI90" s="192"/>
      <c r="GJ90" s="56"/>
      <c r="GK90" s="16"/>
      <c r="GL90" s="16"/>
      <c r="GM90" s="55"/>
      <c r="GN90" s="49"/>
      <c r="GO90" s="49"/>
      <c r="GP90" s="49"/>
      <c r="GQ90" s="49"/>
      <c r="GR90" s="49"/>
      <c r="GS90" s="49"/>
      <c r="GT90" s="192"/>
      <c r="GU90" s="56"/>
      <c r="GV90" s="16"/>
      <c r="GW90" s="16"/>
      <c r="GX90" s="55"/>
      <c r="GY90" s="49"/>
      <c r="GZ90" s="49"/>
      <c r="HA90" s="49"/>
      <c r="HB90" s="49"/>
      <c r="HC90" s="49"/>
      <c r="HD90" s="49"/>
      <c r="HE90" s="192"/>
      <c r="HF90" s="56"/>
      <c r="HG90" s="16"/>
      <c r="HH90" s="16"/>
      <c r="HI90" s="55"/>
      <c r="HJ90" s="49"/>
      <c r="HK90" s="49"/>
      <c r="HL90" s="49"/>
      <c r="HM90" s="49"/>
      <c r="HN90" s="49"/>
      <c r="HO90" s="49"/>
      <c r="HP90" s="192"/>
      <c r="HQ90" s="56"/>
      <c r="HR90" s="16"/>
      <c r="HS90" s="16"/>
      <c r="HT90" s="55"/>
      <c r="HU90" s="49"/>
      <c r="HV90" s="49"/>
      <c r="HW90" s="49"/>
      <c r="HX90" s="49"/>
      <c r="HY90" s="49"/>
      <c r="HZ90" s="49"/>
      <c r="IA90" s="192"/>
      <c r="IB90" s="56"/>
      <c r="IC90" s="16"/>
      <c r="ID90" s="16"/>
    </row>
    <row r="91" spans="1:238" x14ac:dyDescent="0.25">
      <c r="A91" s="53"/>
      <c r="B91" s="143"/>
      <c r="C91" s="59"/>
      <c r="D91" s="59"/>
      <c r="E91" s="59"/>
      <c r="F91" s="215"/>
      <c r="G91" s="59"/>
      <c r="H91" s="55"/>
      <c r="I91" s="49"/>
      <c r="J91" s="49"/>
      <c r="K91" s="49"/>
      <c r="L91" s="49"/>
      <c r="M91" s="49"/>
      <c r="N91" s="49"/>
      <c r="O91" s="192"/>
      <c r="P91" s="56"/>
      <c r="Q91" s="16"/>
      <c r="R91" s="16"/>
      <c r="S91" s="55"/>
      <c r="T91" s="49"/>
      <c r="U91" s="49"/>
      <c r="V91" s="49"/>
      <c r="W91" s="49"/>
      <c r="X91" s="49"/>
      <c r="Y91" s="49"/>
      <c r="Z91" s="192"/>
      <c r="AA91" s="56"/>
      <c r="AB91" s="16"/>
      <c r="AC91" s="16"/>
      <c r="AD91" s="55"/>
      <c r="AE91" s="49"/>
      <c r="AF91" s="49"/>
      <c r="AG91" s="49"/>
      <c r="AH91" s="49"/>
      <c r="AI91" s="49"/>
      <c r="AJ91" s="49"/>
      <c r="AK91" s="192"/>
      <c r="AL91" s="56"/>
      <c r="AM91" s="16"/>
      <c r="AN91" s="16"/>
      <c r="AO91" s="55"/>
      <c r="AP91" s="49"/>
      <c r="AQ91" s="49"/>
      <c r="AR91" s="49"/>
      <c r="AS91" s="49"/>
      <c r="AT91" s="49"/>
      <c r="AU91" s="49"/>
      <c r="AV91" s="192"/>
      <c r="AW91" s="56"/>
      <c r="AX91" s="16"/>
      <c r="AY91" s="16"/>
      <c r="AZ91" s="55"/>
      <c r="BA91" s="49"/>
      <c r="BB91" s="49"/>
      <c r="BC91" s="49"/>
      <c r="BD91" s="49"/>
      <c r="BE91" s="49"/>
      <c r="BF91" s="49"/>
      <c r="BG91" s="192"/>
      <c r="BH91" s="56"/>
      <c r="BI91" s="16"/>
      <c r="BJ91" s="16"/>
      <c r="BK91" s="55"/>
      <c r="BL91" s="49"/>
      <c r="BM91" s="49"/>
      <c r="BN91" s="49"/>
      <c r="BO91" s="49"/>
      <c r="BP91" s="49"/>
      <c r="BQ91" s="49"/>
      <c r="BR91" s="192"/>
      <c r="BS91" s="56"/>
      <c r="BT91" s="16"/>
      <c r="BU91" s="16"/>
      <c r="BV91" s="55"/>
      <c r="BW91" s="49"/>
      <c r="BX91" s="49"/>
      <c r="BY91" s="49"/>
      <c r="BZ91" s="49"/>
      <c r="CA91" s="49"/>
      <c r="CB91" s="49"/>
      <c r="CC91" s="192"/>
      <c r="CD91" s="56"/>
      <c r="CE91" s="16"/>
      <c r="CF91" s="16"/>
      <c r="CG91" s="55"/>
      <c r="CH91" s="49"/>
      <c r="CI91" s="49"/>
      <c r="CJ91" s="49"/>
      <c r="CK91" s="49"/>
      <c r="CL91" s="49"/>
      <c r="CM91" s="49"/>
      <c r="CN91" s="192"/>
      <c r="CO91" s="56"/>
      <c r="CP91" s="16"/>
      <c r="CQ91" s="16"/>
      <c r="CR91" s="55"/>
      <c r="CS91" s="49"/>
      <c r="CT91" s="49"/>
      <c r="CU91" s="49"/>
      <c r="CV91" s="49"/>
      <c r="CW91" s="49"/>
      <c r="CX91" s="49"/>
      <c r="CY91" s="192"/>
      <c r="CZ91" s="56"/>
      <c r="DA91" s="16"/>
      <c r="DB91" s="16"/>
      <c r="DC91" s="55"/>
      <c r="DD91" s="49"/>
      <c r="DE91" s="49"/>
      <c r="DF91" s="49"/>
      <c r="DG91" s="49"/>
      <c r="DH91" s="49"/>
      <c r="DI91" s="49"/>
      <c r="DJ91" s="192"/>
      <c r="DK91" s="56"/>
      <c r="DL91" s="16"/>
      <c r="DM91" s="16"/>
      <c r="DN91" s="55"/>
      <c r="DO91" s="49"/>
      <c r="DP91" s="49"/>
      <c r="DQ91" s="49"/>
      <c r="DR91" s="49"/>
      <c r="DS91" s="49"/>
      <c r="DT91" s="49"/>
      <c r="DU91" s="192"/>
      <c r="DV91" s="56"/>
      <c r="DW91" s="16"/>
      <c r="DX91" s="16"/>
      <c r="DY91" s="55"/>
      <c r="DZ91" s="49"/>
      <c r="EA91" s="49"/>
      <c r="EB91" s="49"/>
      <c r="EC91" s="49"/>
      <c r="ED91" s="49"/>
      <c r="EE91" s="49"/>
      <c r="EF91" s="192"/>
      <c r="EG91" s="56"/>
      <c r="EH91" s="16"/>
      <c r="EI91" s="16"/>
      <c r="EJ91" s="55"/>
      <c r="EK91" s="49"/>
      <c r="EL91" s="49"/>
      <c r="EM91" s="49"/>
      <c r="EN91" s="49"/>
      <c r="EO91" s="49"/>
      <c r="EP91" s="49"/>
      <c r="EQ91" s="192"/>
      <c r="ER91" s="56"/>
      <c r="ES91" s="16"/>
      <c r="ET91" s="16"/>
      <c r="EU91" s="55"/>
      <c r="EV91" s="49"/>
      <c r="EW91" s="49"/>
      <c r="EX91" s="49"/>
      <c r="EY91" s="49"/>
      <c r="EZ91" s="49"/>
      <c r="FA91" s="49"/>
      <c r="FB91" s="192"/>
      <c r="FC91" s="56"/>
      <c r="FD91" s="16"/>
      <c r="FE91" s="16"/>
      <c r="FF91" s="55"/>
      <c r="FG91" s="49"/>
      <c r="FH91" s="49"/>
      <c r="FI91" s="49"/>
      <c r="FJ91" s="49"/>
      <c r="FK91" s="49"/>
      <c r="FL91" s="49"/>
      <c r="FM91" s="192"/>
      <c r="FN91" s="56"/>
      <c r="FO91" s="16"/>
      <c r="FP91" s="16"/>
      <c r="FQ91" s="55"/>
      <c r="FR91" s="49"/>
      <c r="FS91" s="49"/>
      <c r="FT91" s="49"/>
      <c r="FU91" s="49"/>
      <c r="FV91" s="49"/>
      <c r="FW91" s="49"/>
      <c r="FX91" s="192"/>
      <c r="FY91" s="56"/>
      <c r="FZ91" s="16"/>
      <c r="GA91" s="16"/>
      <c r="GB91" s="55"/>
      <c r="GC91" s="49"/>
      <c r="GD91" s="49"/>
      <c r="GE91" s="49"/>
      <c r="GF91" s="49"/>
      <c r="GG91" s="49"/>
      <c r="GH91" s="49"/>
      <c r="GI91" s="192"/>
      <c r="GJ91" s="56"/>
      <c r="GK91" s="16"/>
      <c r="GL91" s="16"/>
      <c r="GM91" s="55"/>
      <c r="GN91" s="49"/>
      <c r="GO91" s="49"/>
      <c r="GP91" s="49"/>
      <c r="GQ91" s="49"/>
      <c r="GR91" s="49"/>
      <c r="GS91" s="49"/>
      <c r="GT91" s="192"/>
      <c r="GU91" s="56"/>
      <c r="GV91" s="16"/>
      <c r="GW91" s="16"/>
      <c r="GX91" s="55"/>
      <c r="GY91" s="49"/>
      <c r="GZ91" s="49"/>
      <c r="HA91" s="49"/>
      <c r="HB91" s="49"/>
      <c r="HC91" s="49"/>
      <c r="HD91" s="49"/>
      <c r="HE91" s="192"/>
      <c r="HF91" s="56"/>
      <c r="HG91" s="16"/>
      <c r="HH91" s="16"/>
      <c r="HI91" s="55"/>
      <c r="HJ91" s="49"/>
      <c r="HK91" s="49"/>
      <c r="HL91" s="49"/>
      <c r="HM91" s="49"/>
      <c r="HN91" s="49"/>
      <c r="HO91" s="49"/>
      <c r="HP91" s="192"/>
      <c r="HQ91" s="56"/>
      <c r="HR91" s="16"/>
      <c r="HS91" s="16"/>
      <c r="HT91" s="55"/>
      <c r="HU91" s="49"/>
      <c r="HV91" s="49"/>
      <c r="HW91" s="49"/>
      <c r="HX91" s="49"/>
      <c r="HY91" s="49"/>
      <c r="HZ91" s="49"/>
      <c r="IA91" s="192"/>
      <c r="IB91" s="56"/>
      <c r="IC91" s="16"/>
      <c r="ID91" s="16"/>
    </row>
    <row r="92" spans="1:238" x14ac:dyDescent="0.25">
      <c r="A92" s="53"/>
      <c r="B92" s="145"/>
      <c r="C92" s="61"/>
      <c r="D92" s="61"/>
      <c r="E92" s="61"/>
      <c r="F92" s="216"/>
      <c r="G92" s="61"/>
      <c r="H92" s="55"/>
      <c r="I92" s="49"/>
      <c r="J92" s="49"/>
      <c r="K92" s="49"/>
      <c r="L92" s="49"/>
      <c r="M92" s="49"/>
      <c r="N92" s="49"/>
      <c r="O92" s="192"/>
      <c r="P92" s="56"/>
      <c r="Q92" s="16"/>
      <c r="R92" s="16"/>
      <c r="S92" s="55"/>
      <c r="T92" s="49"/>
      <c r="U92" s="49"/>
      <c r="V92" s="49"/>
      <c r="W92" s="49"/>
      <c r="X92" s="49"/>
      <c r="Y92" s="49"/>
      <c r="Z92" s="192"/>
      <c r="AA92" s="56"/>
      <c r="AB92" s="16"/>
      <c r="AC92" s="16"/>
      <c r="AD92" s="55"/>
      <c r="AE92" s="49"/>
      <c r="AF92" s="49"/>
      <c r="AG92" s="49"/>
      <c r="AH92" s="49"/>
      <c r="AI92" s="49"/>
      <c r="AJ92" s="49"/>
      <c r="AK92" s="192"/>
      <c r="AL92" s="56"/>
      <c r="AM92" s="16"/>
      <c r="AN92" s="16"/>
      <c r="AO92" s="55"/>
      <c r="AP92" s="49"/>
      <c r="AQ92" s="49"/>
      <c r="AR92" s="49"/>
      <c r="AS92" s="49"/>
      <c r="AT92" s="49"/>
      <c r="AU92" s="49"/>
      <c r="AV92" s="192"/>
      <c r="AW92" s="56"/>
      <c r="AX92" s="16"/>
      <c r="AY92" s="16"/>
      <c r="AZ92" s="55"/>
      <c r="BA92" s="49"/>
      <c r="BB92" s="49"/>
      <c r="BC92" s="49"/>
      <c r="BD92" s="49"/>
      <c r="BE92" s="49"/>
      <c r="BF92" s="49"/>
      <c r="BG92" s="192"/>
      <c r="BH92" s="56"/>
      <c r="BI92" s="16"/>
      <c r="BJ92" s="16"/>
      <c r="BK92" s="55"/>
      <c r="BL92" s="49"/>
      <c r="BM92" s="49"/>
      <c r="BN92" s="49"/>
      <c r="BO92" s="49"/>
      <c r="BP92" s="49"/>
      <c r="BQ92" s="49"/>
      <c r="BR92" s="192"/>
      <c r="BS92" s="56"/>
      <c r="BT92" s="16"/>
      <c r="BU92" s="16"/>
      <c r="BV92" s="55"/>
      <c r="BW92" s="49"/>
      <c r="BX92" s="49"/>
      <c r="BY92" s="49"/>
      <c r="BZ92" s="49"/>
      <c r="CA92" s="49"/>
      <c r="CB92" s="49"/>
      <c r="CC92" s="192"/>
      <c r="CD92" s="56"/>
      <c r="CE92" s="16"/>
      <c r="CF92" s="16"/>
      <c r="CG92" s="55"/>
      <c r="CH92" s="49"/>
      <c r="CI92" s="49"/>
      <c r="CJ92" s="49"/>
      <c r="CK92" s="49"/>
      <c r="CL92" s="49"/>
      <c r="CM92" s="49"/>
      <c r="CN92" s="192"/>
      <c r="CO92" s="56"/>
      <c r="CP92" s="16"/>
      <c r="CQ92" s="16"/>
      <c r="CR92" s="55"/>
      <c r="CS92" s="49"/>
      <c r="CT92" s="49"/>
      <c r="CU92" s="49"/>
      <c r="CV92" s="49"/>
      <c r="CW92" s="49"/>
      <c r="CX92" s="49"/>
      <c r="CY92" s="192"/>
      <c r="CZ92" s="56"/>
      <c r="DA92" s="16"/>
      <c r="DB92" s="16"/>
      <c r="DC92" s="55"/>
      <c r="DD92" s="49"/>
      <c r="DE92" s="49"/>
      <c r="DF92" s="49"/>
      <c r="DG92" s="49"/>
      <c r="DH92" s="49"/>
      <c r="DI92" s="49"/>
      <c r="DJ92" s="192"/>
      <c r="DK92" s="56"/>
      <c r="DL92" s="16"/>
      <c r="DM92" s="16"/>
      <c r="DN92" s="55"/>
      <c r="DO92" s="49"/>
      <c r="DP92" s="49"/>
      <c r="DQ92" s="49"/>
      <c r="DR92" s="49"/>
      <c r="DS92" s="49"/>
      <c r="DT92" s="49"/>
      <c r="DU92" s="192"/>
      <c r="DV92" s="56"/>
      <c r="DW92" s="16"/>
      <c r="DX92" s="16"/>
      <c r="DY92" s="55"/>
      <c r="DZ92" s="49"/>
      <c r="EA92" s="49"/>
      <c r="EB92" s="49"/>
      <c r="EC92" s="49"/>
      <c r="ED92" s="49"/>
      <c r="EE92" s="49"/>
      <c r="EF92" s="192"/>
      <c r="EG92" s="56"/>
      <c r="EH92" s="16"/>
      <c r="EI92" s="16"/>
      <c r="EJ92" s="55"/>
      <c r="EK92" s="49"/>
      <c r="EL92" s="49"/>
      <c r="EM92" s="49"/>
      <c r="EN92" s="49"/>
      <c r="EO92" s="49"/>
      <c r="EP92" s="49"/>
      <c r="EQ92" s="192"/>
      <c r="ER92" s="56"/>
      <c r="ES92" s="16"/>
      <c r="ET92" s="16"/>
      <c r="EU92" s="55"/>
      <c r="EV92" s="49"/>
      <c r="EW92" s="49"/>
      <c r="EX92" s="49"/>
      <c r="EY92" s="49"/>
      <c r="EZ92" s="49"/>
      <c r="FA92" s="49"/>
      <c r="FB92" s="192"/>
      <c r="FC92" s="56"/>
      <c r="FD92" s="16"/>
      <c r="FE92" s="16"/>
      <c r="FF92" s="55"/>
      <c r="FG92" s="49"/>
      <c r="FH92" s="49"/>
      <c r="FI92" s="49"/>
      <c r="FJ92" s="49"/>
      <c r="FK92" s="49"/>
      <c r="FL92" s="49"/>
      <c r="FM92" s="192"/>
      <c r="FN92" s="56"/>
      <c r="FO92" s="16"/>
      <c r="FP92" s="16"/>
      <c r="FQ92" s="55"/>
      <c r="FR92" s="49"/>
      <c r="FS92" s="49"/>
      <c r="FT92" s="49"/>
      <c r="FU92" s="49"/>
      <c r="FV92" s="49"/>
      <c r="FW92" s="49"/>
      <c r="FX92" s="192"/>
      <c r="FY92" s="56"/>
      <c r="FZ92" s="16"/>
      <c r="GA92" s="16"/>
      <c r="GB92" s="55"/>
      <c r="GC92" s="49"/>
      <c r="GD92" s="49"/>
      <c r="GE92" s="49"/>
      <c r="GF92" s="49"/>
      <c r="GG92" s="49"/>
      <c r="GH92" s="49"/>
      <c r="GI92" s="192"/>
      <c r="GJ92" s="56"/>
      <c r="GK92" s="16"/>
      <c r="GL92" s="16"/>
      <c r="GM92" s="55"/>
      <c r="GN92" s="49"/>
      <c r="GO92" s="49"/>
      <c r="GP92" s="49"/>
      <c r="GQ92" s="49"/>
      <c r="GR92" s="49"/>
      <c r="GS92" s="49"/>
      <c r="GT92" s="192"/>
      <c r="GU92" s="56"/>
      <c r="GV92" s="16"/>
      <c r="GW92" s="16"/>
      <c r="GX92" s="55"/>
      <c r="GY92" s="49"/>
      <c r="GZ92" s="49"/>
      <c r="HA92" s="49"/>
      <c r="HB92" s="49"/>
      <c r="HC92" s="49"/>
      <c r="HD92" s="49"/>
      <c r="HE92" s="192"/>
      <c r="HF92" s="56"/>
      <c r="HG92" s="16"/>
      <c r="HH92" s="16"/>
      <c r="HI92" s="55"/>
      <c r="HJ92" s="49"/>
      <c r="HK92" s="49"/>
      <c r="HL92" s="49"/>
      <c r="HM92" s="49"/>
      <c r="HN92" s="49"/>
      <c r="HO92" s="49"/>
      <c r="HP92" s="192"/>
      <c r="HQ92" s="56"/>
      <c r="HR92" s="16"/>
      <c r="HS92" s="16"/>
      <c r="HT92" s="55"/>
      <c r="HU92" s="49"/>
      <c r="HV92" s="49"/>
      <c r="HW92" s="49"/>
      <c r="HX92" s="49"/>
      <c r="HY92" s="49"/>
      <c r="HZ92" s="49"/>
      <c r="IA92" s="192"/>
      <c r="IB92" s="56"/>
      <c r="IC92" s="16"/>
      <c r="ID92" s="16"/>
    </row>
    <row r="93" spans="1:238" x14ac:dyDescent="0.25">
      <c r="A93" s="227"/>
      <c r="B93" s="64"/>
      <c r="C93" s="65"/>
      <c r="D93" s="65"/>
      <c r="E93" s="65"/>
      <c r="F93" s="217"/>
      <c r="G93" s="65"/>
      <c r="O93" s="192"/>
      <c r="P93" s="56"/>
      <c r="Q93" s="16"/>
      <c r="R93" s="16"/>
      <c r="S93" s="55"/>
      <c r="T93" s="49"/>
      <c r="U93" s="49"/>
      <c r="V93" s="49"/>
      <c r="W93" s="49"/>
      <c r="X93" s="49"/>
      <c r="Y93" s="49"/>
      <c r="Z93" s="192"/>
      <c r="AA93" s="56"/>
      <c r="AB93" s="16"/>
      <c r="AC93" s="16"/>
      <c r="AD93" s="55"/>
      <c r="AE93" s="49"/>
      <c r="AF93" s="49"/>
      <c r="AG93" s="49"/>
      <c r="AH93" s="49"/>
      <c r="AI93" s="49"/>
      <c r="AJ93" s="49"/>
      <c r="AK93" s="192"/>
      <c r="AL93" s="56"/>
      <c r="AM93" s="16"/>
      <c r="AN93" s="16"/>
      <c r="AO93" s="55"/>
      <c r="AP93" s="49"/>
      <c r="AQ93" s="49"/>
      <c r="AR93" s="49"/>
      <c r="AS93" s="49"/>
      <c r="AT93" s="49"/>
      <c r="AU93" s="49"/>
      <c r="AV93" s="192"/>
      <c r="AW93" s="56"/>
      <c r="AX93" s="16"/>
      <c r="AY93" s="16"/>
      <c r="AZ93" s="55"/>
      <c r="BA93" s="49"/>
      <c r="BB93" s="49"/>
      <c r="BC93" s="49"/>
      <c r="BD93" s="49"/>
      <c r="BE93" s="49"/>
      <c r="BF93" s="49"/>
      <c r="BG93" s="192"/>
      <c r="BH93" s="56"/>
      <c r="BI93" s="16"/>
      <c r="BJ93" s="16"/>
      <c r="BK93" s="55"/>
      <c r="BL93" s="49"/>
      <c r="BM93" s="49"/>
      <c r="BN93" s="49"/>
      <c r="BO93" s="49"/>
      <c r="BP93" s="49"/>
      <c r="BQ93" s="49"/>
      <c r="BR93" s="192"/>
      <c r="BS93" s="56"/>
      <c r="BT93" s="16"/>
      <c r="BU93" s="16"/>
      <c r="BV93" s="55"/>
      <c r="BW93" s="49"/>
      <c r="BX93" s="49"/>
      <c r="BY93" s="49"/>
      <c r="BZ93" s="49"/>
      <c r="CA93" s="49"/>
      <c r="CB93" s="49"/>
      <c r="CC93" s="192"/>
      <c r="CD93" s="56"/>
      <c r="CE93" s="16"/>
      <c r="CF93" s="16"/>
      <c r="CG93" s="55"/>
      <c r="CH93" s="49"/>
      <c r="CI93" s="49"/>
      <c r="CJ93" s="49"/>
      <c r="CK93" s="49"/>
      <c r="CL93" s="49"/>
      <c r="CM93" s="49"/>
      <c r="CN93" s="192"/>
      <c r="CO93" s="56"/>
      <c r="CP93" s="16"/>
      <c r="CQ93" s="16"/>
      <c r="CR93" s="55"/>
      <c r="CS93" s="49"/>
      <c r="CT93" s="49"/>
      <c r="CU93" s="49"/>
      <c r="CV93" s="49"/>
      <c r="CW93" s="49"/>
      <c r="CX93" s="49"/>
      <c r="CY93" s="192"/>
      <c r="CZ93" s="56"/>
      <c r="DA93" s="16"/>
      <c r="DB93" s="16"/>
      <c r="DC93" s="55"/>
      <c r="DD93" s="49"/>
      <c r="DE93" s="49"/>
      <c r="DF93" s="49"/>
      <c r="DG93" s="49"/>
      <c r="DH93" s="49"/>
      <c r="DI93" s="49"/>
      <c r="DJ93" s="192"/>
      <c r="DK93" s="56"/>
      <c r="DL93" s="16"/>
      <c r="DM93" s="16"/>
      <c r="DN93" s="55"/>
      <c r="DO93" s="49"/>
      <c r="DP93" s="49"/>
      <c r="DQ93" s="49"/>
      <c r="DR93" s="49"/>
      <c r="DS93" s="49"/>
      <c r="DT93" s="49"/>
      <c r="DU93" s="192"/>
      <c r="DV93" s="56"/>
      <c r="DW93" s="16"/>
      <c r="DX93" s="16"/>
      <c r="DY93" s="55"/>
      <c r="DZ93" s="49"/>
      <c r="EA93" s="49"/>
      <c r="EB93" s="49"/>
      <c r="EC93" s="49"/>
      <c r="ED93" s="49"/>
      <c r="EE93" s="49"/>
      <c r="EF93" s="192"/>
      <c r="EG93" s="56"/>
      <c r="EH93" s="16"/>
      <c r="EI93" s="16"/>
      <c r="EJ93" s="55"/>
      <c r="EK93" s="49"/>
      <c r="EL93" s="49"/>
      <c r="EM93" s="49"/>
      <c r="EN93" s="49"/>
      <c r="EO93" s="49"/>
      <c r="EP93" s="49"/>
      <c r="EQ93" s="192"/>
      <c r="ER93" s="56"/>
      <c r="ES93" s="16"/>
      <c r="ET93" s="16"/>
      <c r="EU93" s="55"/>
      <c r="EV93" s="49"/>
      <c r="EW93" s="49"/>
      <c r="EX93" s="49"/>
      <c r="EY93" s="49"/>
      <c r="EZ93" s="49"/>
      <c r="FA93" s="49"/>
      <c r="FB93" s="192"/>
      <c r="FC93" s="56"/>
      <c r="FD93" s="16"/>
      <c r="FE93" s="16"/>
      <c r="FF93" s="55"/>
      <c r="FG93" s="49"/>
      <c r="FH93" s="49"/>
      <c r="FI93" s="49"/>
      <c r="FJ93" s="49"/>
      <c r="FK93" s="49"/>
      <c r="FL93" s="49"/>
      <c r="FM93" s="192"/>
      <c r="FN93" s="56"/>
      <c r="FO93" s="16"/>
      <c r="FP93" s="16"/>
      <c r="FQ93" s="55"/>
      <c r="FR93" s="49"/>
      <c r="FS93" s="49"/>
      <c r="FT93" s="49"/>
      <c r="FU93" s="49"/>
      <c r="FV93" s="49"/>
      <c r="FW93" s="49"/>
      <c r="FX93" s="192"/>
      <c r="FY93" s="56"/>
      <c r="FZ93" s="16"/>
      <c r="GA93" s="16"/>
      <c r="GB93" s="55"/>
      <c r="GC93" s="49"/>
      <c r="GD93" s="49"/>
      <c r="GE93" s="49"/>
      <c r="GF93" s="49"/>
      <c r="GG93" s="49"/>
      <c r="GH93" s="49"/>
      <c r="GI93" s="192"/>
      <c r="GJ93" s="56"/>
      <c r="GK93" s="16"/>
      <c r="GL93" s="16"/>
      <c r="GM93" s="55"/>
      <c r="GN93" s="49"/>
      <c r="GO93" s="49"/>
      <c r="GP93" s="49"/>
      <c r="GQ93" s="49"/>
      <c r="GR93" s="49"/>
      <c r="GS93" s="49"/>
      <c r="GT93" s="192"/>
      <c r="GU93" s="56"/>
      <c r="GV93" s="16"/>
      <c r="GW93" s="16"/>
      <c r="GX93" s="55"/>
      <c r="GY93" s="49"/>
      <c r="GZ93" s="49"/>
      <c r="HA93" s="49"/>
      <c r="HB93" s="49"/>
      <c r="HC93" s="49"/>
      <c r="HD93" s="49"/>
      <c r="HE93" s="192"/>
      <c r="HF93" s="56"/>
      <c r="HG93" s="16"/>
      <c r="HH93" s="16"/>
      <c r="HI93" s="55"/>
      <c r="HJ93" s="49"/>
      <c r="HK93" s="49"/>
      <c r="HL93" s="49"/>
      <c r="HM93" s="49"/>
      <c r="HN93" s="49"/>
      <c r="HO93" s="49"/>
      <c r="HP93" s="192"/>
      <c r="HQ93" s="56"/>
      <c r="HR93" s="16"/>
      <c r="HS93" s="16"/>
      <c r="HT93" s="55"/>
      <c r="HU93" s="49"/>
      <c r="HV93" s="49"/>
      <c r="HW93" s="49"/>
      <c r="HX93" s="49"/>
      <c r="HY93" s="49"/>
      <c r="HZ93" s="49"/>
      <c r="IA93" s="192"/>
      <c r="IB93" s="56"/>
      <c r="IC93" s="16"/>
      <c r="ID93" s="16"/>
    </row>
    <row r="94" spans="1:238" x14ac:dyDescent="0.25">
      <c r="B94" s="16"/>
      <c r="C94" s="56"/>
      <c r="D94" s="56"/>
      <c r="E94" s="56"/>
      <c r="F94" s="218"/>
      <c r="G94" s="56"/>
      <c r="O94" s="192"/>
      <c r="P94" s="56"/>
      <c r="Q94" s="16"/>
      <c r="R94" s="16"/>
      <c r="S94" s="55"/>
      <c r="T94" s="49"/>
      <c r="U94" s="49"/>
      <c r="V94" s="49"/>
      <c r="W94" s="49"/>
      <c r="X94" s="49"/>
      <c r="Y94" s="49"/>
      <c r="Z94" s="192"/>
      <c r="AA94" s="56"/>
      <c r="AB94" s="16"/>
      <c r="AC94" s="16"/>
      <c r="AD94" s="55"/>
      <c r="AE94" s="49"/>
      <c r="AF94" s="49"/>
      <c r="AG94" s="49"/>
      <c r="AH94" s="49"/>
      <c r="AI94" s="49"/>
      <c r="AJ94" s="49"/>
      <c r="AK94" s="192"/>
      <c r="AL94" s="56"/>
      <c r="AM94" s="16"/>
      <c r="AN94" s="16"/>
      <c r="AO94" s="55"/>
      <c r="AP94" s="49"/>
      <c r="AQ94" s="49"/>
      <c r="AR94" s="49"/>
      <c r="AS94" s="49"/>
      <c r="AT94" s="49"/>
      <c r="AU94" s="49"/>
      <c r="AV94" s="192"/>
      <c r="AW94" s="56"/>
      <c r="AX94" s="16"/>
      <c r="AY94" s="16"/>
      <c r="AZ94" s="55"/>
      <c r="BA94" s="49"/>
      <c r="BB94" s="49"/>
      <c r="BC94" s="49"/>
      <c r="BD94" s="49"/>
      <c r="BE94" s="49"/>
      <c r="BF94" s="49"/>
      <c r="BG94" s="192"/>
      <c r="BH94" s="56"/>
      <c r="BI94" s="16"/>
      <c r="BJ94" s="16"/>
      <c r="BK94" s="55"/>
      <c r="BL94" s="49"/>
      <c r="BM94" s="49"/>
      <c r="BN94" s="49"/>
      <c r="BO94" s="49"/>
      <c r="BP94" s="49"/>
      <c r="BQ94" s="49"/>
      <c r="BR94" s="192"/>
      <c r="BS94" s="56"/>
      <c r="BT94" s="16"/>
      <c r="BU94" s="16"/>
      <c r="BV94" s="55"/>
      <c r="BW94" s="49"/>
      <c r="BX94" s="49"/>
      <c r="BY94" s="49"/>
      <c r="BZ94" s="49"/>
      <c r="CA94" s="49"/>
      <c r="CB94" s="49"/>
      <c r="CC94" s="192"/>
      <c r="CD94" s="56"/>
      <c r="CE94" s="16"/>
      <c r="CF94" s="16"/>
      <c r="CG94" s="55"/>
      <c r="CH94" s="49"/>
      <c r="CI94" s="49"/>
      <c r="CJ94" s="49"/>
      <c r="CK94" s="49"/>
      <c r="CL94" s="49"/>
      <c r="CM94" s="49"/>
      <c r="CN94" s="192"/>
      <c r="CO94" s="56"/>
      <c r="CP94" s="16"/>
      <c r="CQ94" s="16"/>
      <c r="CR94" s="55"/>
      <c r="CS94" s="49"/>
      <c r="CT94" s="49"/>
      <c r="CU94" s="49"/>
      <c r="CV94" s="49"/>
      <c r="CW94" s="49"/>
      <c r="CX94" s="49"/>
      <c r="CY94" s="192"/>
      <c r="CZ94" s="56"/>
      <c r="DA94" s="16"/>
      <c r="DB94" s="16"/>
      <c r="DC94" s="55"/>
      <c r="DD94" s="49"/>
      <c r="DE94" s="49"/>
      <c r="DF94" s="49"/>
      <c r="DG94" s="49"/>
      <c r="DH94" s="49"/>
      <c r="DI94" s="49"/>
      <c r="DJ94" s="192"/>
      <c r="DK94" s="56"/>
      <c r="DL94" s="16"/>
      <c r="DM94" s="16"/>
      <c r="DN94" s="55"/>
      <c r="DO94" s="49"/>
      <c r="DP94" s="49"/>
      <c r="DQ94" s="49"/>
      <c r="DR94" s="49"/>
      <c r="DS94" s="49"/>
      <c r="DT94" s="49"/>
      <c r="DU94" s="192"/>
      <c r="DV94" s="56"/>
      <c r="DW94" s="16"/>
      <c r="DX94" s="16"/>
      <c r="DY94" s="55"/>
      <c r="DZ94" s="49"/>
      <c r="EA94" s="49"/>
      <c r="EB94" s="49"/>
      <c r="EC94" s="49"/>
      <c r="ED94" s="49"/>
      <c r="EE94" s="49"/>
      <c r="EF94" s="192"/>
      <c r="EG94" s="56"/>
      <c r="EH94" s="16"/>
      <c r="EI94" s="16"/>
      <c r="EJ94" s="55"/>
      <c r="EK94" s="49"/>
      <c r="EL94" s="49"/>
      <c r="EM94" s="49"/>
      <c r="EN94" s="49"/>
      <c r="EO94" s="49"/>
      <c r="EP94" s="49"/>
      <c r="EQ94" s="192"/>
      <c r="ER94" s="56"/>
      <c r="ES94" s="16"/>
      <c r="ET94" s="16"/>
      <c r="EU94" s="55"/>
      <c r="EV94" s="49"/>
      <c r="EW94" s="49"/>
      <c r="EX94" s="49"/>
      <c r="EY94" s="49"/>
      <c r="EZ94" s="49"/>
      <c r="FA94" s="49"/>
      <c r="FB94" s="192"/>
      <c r="FC94" s="56"/>
      <c r="FD94" s="16"/>
      <c r="FE94" s="16"/>
      <c r="FF94" s="55"/>
      <c r="FG94" s="49"/>
      <c r="FH94" s="49"/>
      <c r="FI94" s="49"/>
      <c r="FJ94" s="49"/>
      <c r="FK94" s="49"/>
      <c r="FL94" s="49"/>
      <c r="FM94" s="192"/>
      <c r="FN94" s="56"/>
      <c r="FO94" s="16"/>
      <c r="FP94" s="16"/>
      <c r="FQ94" s="55"/>
      <c r="FR94" s="49"/>
      <c r="FS94" s="49"/>
      <c r="FT94" s="49"/>
      <c r="FU94" s="49"/>
      <c r="FV94" s="49"/>
      <c r="FW94" s="49"/>
      <c r="FX94" s="192"/>
      <c r="FY94" s="56"/>
      <c r="FZ94" s="16"/>
      <c r="GA94" s="16"/>
      <c r="GB94" s="55"/>
      <c r="GC94" s="49"/>
      <c r="GD94" s="49"/>
      <c r="GE94" s="49"/>
      <c r="GF94" s="49"/>
      <c r="GG94" s="49"/>
      <c r="GH94" s="49"/>
      <c r="GI94" s="192"/>
      <c r="GJ94" s="56"/>
      <c r="GK94" s="16"/>
      <c r="GL94" s="16"/>
      <c r="GM94" s="55"/>
      <c r="GN94" s="49"/>
      <c r="GO94" s="49"/>
      <c r="GP94" s="49"/>
      <c r="GQ94" s="49"/>
      <c r="GR94" s="49"/>
      <c r="GS94" s="49"/>
      <c r="GT94" s="192"/>
      <c r="GU94" s="56"/>
      <c r="GV94" s="16"/>
      <c r="GW94" s="16"/>
      <c r="GX94" s="55"/>
      <c r="GY94" s="49"/>
      <c r="GZ94" s="49"/>
      <c r="HA94" s="49"/>
      <c r="HB94" s="49"/>
      <c r="HC94" s="49"/>
      <c r="HD94" s="49"/>
      <c r="HE94" s="192"/>
      <c r="HF94" s="56"/>
      <c r="HG94" s="16"/>
      <c r="HH94" s="16"/>
      <c r="HI94" s="55"/>
      <c r="HJ94" s="49"/>
      <c r="HK94" s="49"/>
      <c r="HL94" s="49"/>
      <c r="HM94" s="49"/>
      <c r="HN94" s="49"/>
      <c r="HO94" s="49"/>
      <c r="HP94" s="192"/>
      <c r="HQ94" s="56"/>
      <c r="HR94" s="16"/>
      <c r="HS94" s="16"/>
      <c r="HT94" s="55"/>
      <c r="HU94" s="49"/>
      <c r="HV94" s="49"/>
      <c r="HW94" s="49"/>
      <c r="HX94" s="49"/>
      <c r="HY94" s="49"/>
      <c r="HZ94" s="49"/>
      <c r="IA94" s="192"/>
      <c r="IB94" s="56"/>
      <c r="IC94" s="16"/>
      <c r="ID94" s="16"/>
    </row>
    <row r="95" spans="1:238" x14ac:dyDescent="0.25">
      <c r="O95" s="192"/>
      <c r="P95" s="56"/>
      <c r="Q95" s="16"/>
      <c r="R95" s="16"/>
      <c r="S95" s="55"/>
      <c r="T95" s="49"/>
      <c r="U95" s="49"/>
      <c r="V95" s="49"/>
      <c r="W95" s="49"/>
      <c r="X95" s="49"/>
      <c r="Y95" s="49"/>
      <c r="Z95" s="192"/>
      <c r="AA95" s="56"/>
      <c r="AB95" s="16"/>
      <c r="AC95" s="16"/>
      <c r="AD95" s="55"/>
      <c r="AE95" s="49"/>
      <c r="AF95" s="49"/>
      <c r="AG95" s="49"/>
      <c r="AH95" s="49"/>
      <c r="AI95" s="49"/>
      <c r="AJ95" s="49"/>
      <c r="AK95" s="192"/>
      <c r="AL95" s="56"/>
      <c r="AM95" s="16"/>
      <c r="AN95" s="16"/>
      <c r="AO95" s="55"/>
      <c r="AP95" s="49"/>
      <c r="AQ95" s="49"/>
      <c r="AR95" s="49"/>
      <c r="AS95" s="49"/>
      <c r="AT95" s="49"/>
      <c r="AU95" s="49"/>
      <c r="AV95" s="192"/>
      <c r="AW95" s="56"/>
      <c r="AX95" s="16"/>
      <c r="AY95" s="16"/>
      <c r="AZ95" s="55"/>
      <c r="BA95" s="49"/>
      <c r="BB95" s="49"/>
      <c r="BC95" s="49"/>
      <c r="BD95" s="49"/>
      <c r="BE95" s="49"/>
      <c r="BF95" s="49"/>
      <c r="BG95" s="192"/>
      <c r="BH95" s="56"/>
      <c r="BI95" s="16"/>
      <c r="BJ95" s="16"/>
      <c r="BK95" s="55"/>
      <c r="BL95" s="49"/>
      <c r="BM95" s="49"/>
      <c r="BN95" s="49"/>
      <c r="BO95" s="49"/>
      <c r="BP95" s="49"/>
      <c r="BQ95" s="49"/>
      <c r="BR95" s="192"/>
      <c r="BS95" s="56"/>
      <c r="BT95" s="16"/>
      <c r="BU95" s="16"/>
      <c r="BV95" s="55"/>
      <c r="BW95" s="49"/>
      <c r="BX95" s="49"/>
      <c r="BY95" s="49"/>
      <c r="BZ95" s="49"/>
      <c r="CA95" s="49"/>
      <c r="CB95" s="49"/>
      <c r="CC95" s="192"/>
      <c r="CD95" s="56"/>
      <c r="CE95" s="16"/>
      <c r="CF95" s="16"/>
      <c r="CG95" s="55"/>
      <c r="CH95" s="49"/>
      <c r="CI95" s="49"/>
      <c r="CJ95" s="49"/>
      <c r="CK95" s="49"/>
      <c r="CL95" s="49"/>
      <c r="CM95" s="49"/>
      <c r="CN95" s="192"/>
      <c r="CO95" s="56"/>
      <c r="CP95" s="16"/>
      <c r="CQ95" s="16"/>
      <c r="CR95" s="55"/>
      <c r="CS95" s="49"/>
      <c r="CT95" s="49"/>
      <c r="CU95" s="49"/>
      <c r="CV95" s="49"/>
      <c r="CW95" s="49"/>
      <c r="CX95" s="49"/>
      <c r="CY95" s="192"/>
      <c r="CZ95" s="56"/>
      <c r="DA95" s="16"/>
      <c r="DB95" s="16"/>
      <c r="DC95" s="55"/>
      <c r="DD95" s="49"/>
      <c r="DE95" s="49"/>
      <c r="DF95" s="49"/>
      <c r="DG95" s="49"/>
      <c r="DH95" s="49"/>
      <c r="DI95" s="49"/>
      <c r="DJ95" s="192"/>
      <c r="DK95" s="56"/>
      <c r="DL95" s="16"/>
      <c r="DM95" s="16"/>
      <c r="DN95" s="55"/>
      <c r="DO95" s="49"/>
      <c r="DP95" s="49"/>
      <c r="DQ95" s="49"/>
      <c r="DR95" s="49"/>
      <c r="DS95" s="49"/>
      <c r="DT95" s="49"/>
      <c r="DU95" s="192"/>
      <c r="DV95" s="56"/>
      <c r="DW95" s="16"/>
      <c r="DX95" s="16"/>
      <c r="DY95" s="55"/>
      <c r="DZ95" s="49"/>
      <c r="EA95" s="49"/>
      <c r="EB95" s="49"/>
      <c r="EC95" s="49"/>
      <c r="ED95" s="49"/>
      <c r="EE95" s="49"/>
      <c r="EF95" s="192"/>
      <c r="EG95" s="56"/>
      <c r="EH95" s="16"/>
      <c r="EI95" s="16"/>
      <c r="EJ95" s="55"/>
      <c r="EK95" s="49"/>
      <c r="EL95" s="49"/>
      <c r="EM95" s="49"/>
      <c r="EN95" s="49"/>
      <c r="EO95" s="49"/>
      <c r="EP95" s="49"/>
      <c r="EQ95" s="192"/>
      <c r="ER95" s="56"/>
      <c r="ES95" s="16"/>
      <c r="ET95" s="16"/>
      <c r="EU95" s="55"/>
      <c r="EV95" s="49"/>
      <c r="EW95" s="49"/>
      <c r="EX95" s="49"/>
      <c r="EY95" s="49"/>
      <c r="EZ95" s="49"/>
      <c r="FA95" s="49"/>
      <c r="FB95" s="192"/>
      <c r="FC95" s="56"/>
      <c r="FD95" s="16"/>
      <c r="FE95" s="16"/>
      <c r="FF95" s="55"/>
      <c r="FG95" s="49"/>
      <c r="FH95" s="49"/>
      <c r="FI95" s="49"/>
      <c r="FJ95" s="49"/>
      <c r="FK95" s="49"/>
      <c r="FL95" s="49"/>
      <c r="FM95" s="192"/>
      <c r="FN95" s="56"/>
      <c r="FO95" s="16"/>
      <c r="FP95" s="16"/>
      <c r="FQ95" s="55"/>
      <c r="FR95" s="49"/>
      <c r="FS95" s="49"/>
      <c r="FT95" s="49"/>
      <c r="FU95" s="49"/>
      <c r="FV95" s="49"/>
      <c r="FW95" s="49"/>
      <c r="FX95" s="192"/>
      <c r="FY95" s="56"/>
      <c r="FZ95" s="16"/>
      <c r="GA95" s="16"/>
      <c r="GB95" s="55"/>
      <c r="GC95" s="49"/>
      <c r="GD95" s="49"/>
      <c r="GE95" s="49"/>
      <c r="GF95" s="49"/>
      <c r="GG95" s="49"/>
      <c r="GH95" s="49"/>
      <c r="GI95" s="192"/>
      <c r="GJ95" s="56"/>
      <c r="GK95" s="16"/>
      <c r="GL95" s="16"/>
      <c r="GM95" s="55"/>
      <c r="GN95" s="49"/>
      <c r="GO95" s="49"/>
      <c r="GP95" s="49"/>
      <c r="GQ95" s="49"/>
      <c r="GR95" s="49"/>
      <c r="GS95" s="49"/>
      <c r="GT95" s="192"/>
      <c r="GU95" s="56"/>
      <c r="GV95" s="16"/>
      <c r="GW95" s="16"/>
      <c r="GX95" s="55"/>
      <c r="GY95" s="49"/>
      <c r="GZ95" s="49"/>
      <c r="HA95" s="49"/>
      <c r="HB95" s="49"/>
      <c r="HC95" s="49"/>
      <c r="HD95" s="49"/>
      <c r="HE95" s="192"/>
      <c r="HF95" s="56"/>
      <c r="HG95" s="16"/>
      <c r="HH95" s="16"/>
      <c r="HI95" s="55"/>
      <c r="HJ95" s="49"/>
      <c r="HK95" s="49"/>
      <c r="HL95" s="49"/>
      <c r="HM95" s="49"/>
      <c r="HN95" s="49"/>
      <c r="HO95" s="49"/>
      <c r="HP95" s="192"/>
      <c r="HQ95" s="56"/>
      <c r="HR95" s="16"/>
      <c r="HS95" s="16"/>
      <c r="HT95" s="55"/>
      <c r="HU95" s="49"/>
      <c r="HV95" s="49"/>
      <c r="HW95" s="49"/>
      <c r="HX95" s="49"/>
      <c r="HY95" s="49"/>
      <c r="HZ95" s="49"/>
      <c r="IA95" s="192"/>
      <c r="IB95" s="56"/>
      <c r="IC95" s="16"/>
      <c r="ID95" s="16"/>
    </row>
    <row r="96" spans="1:238" x14ac:dyDescent="0.25">
      <c r="O96" s="192"/>
      <c r="P96" s="56"/>
      <c r="Q96" s="16"/>
      <c r="R96" s="16"/>
      <c r="S96" s="55"/>
      <c r="T96" s="49"/>
      <c r="U96" s="49"/>
      <c r="V96" s="49"/>
      <c r="W96" s="49"/>
      <c r="X96" s="49"/>
      <c r="Y96" s="49"/>
      <c r="Z96" s="192"/>
      <c r="AA96" s="56"/>
      <c r="AB96" s="16"/>
      <c r="AC96" s="16"/>
      <c r="AD96" s="55"/>
      <c r="AE96" s="49"/>
      <c r="AF96" s="49"/>
      <c r="AG96" s="49"/>
      <c r="AH96" s="49"/>
      <c r="AI96" s="49"/>
      <c r="AJ96" s="49"/>
      <c r="AK96" s="192"/>
      <c r="AL96" s="56"/>
      <c r="AM96" s="16"/>
      <c r="AN96" s="16"/>
      <c r="AO96" s="55"/>
      <c r="AP96" s="49"/>
      <c r="AQ96" s="49"/>
      <c r="AR96" s="49"/>
      <c r="AS96" s="49"/>
      <c r="AT96" s="49"/>
      <c r="AU96" s="49"/>
      <c r="AV96" s="192"/>
      <c r="AW96" s="56"/>
      <c r="AX96" s="16"/>
      <c r="AY96" s="16"/>
      <c r="AZ96" s="55"/>
      <c r="BA96" s="49"/>
      <c r="BB96" s="49"/>
      <c r="BC96" s="49"/>
      <c r="BD96" s="49"/>
      <c r="BE96" s="49"/>
      <c r="BF96" s="49"/>
      <c r="BG96" s="192"/>
      <c r="BH96" s="56"/>
      <c r="BI96" s="16"/>
      <c r="BJ96" s="16"/>
      <c r="BK96" s="55"/>
      <c r="BL96" s="49"/>
      <c r="BM96" s="49"/>
      <c r="BN96" s="49"/>
      <c r="BO96" s="49"/>
      <c r="BP96" s="49"/>
      <c r="BQ96" s="49"/>
      <c r="BR96" s="192"/>
      <c r="BS96" s="56"/>
      <c r="BT96" s="16"/>
      <c r="BU96" s="16"/>
      <c r="BV96" s="55"/>
      <c r="BW96" s="49"/>
      <c r="BX96" s="49"/>
      <c r="BY96" s="49"/>
      <c r="BZ96" s="49"/>
      <c r="CA96" s="49"/>
      <c r="CB96" s="49"/>
      <c r="CC96" s="192"/>
      <c r="CD96" s="56"/>
      <c r="CE96" s="16"/>
      <c r="CF96" s="16"/>
      <c r="CG96" s="55"/>
      <c r="CH96" s="49"/>
      <c r="CI96" s="49"/>
      <c r="CJ96" s="49"/>
      <c r="CK96" s="49"/>
      <c r="CL96" s="49"/>
      <c r="CM96" s="49"/>
      <c r="CN96" s="192"/>
      <c r="CO96" s="56"/>
      <c r="CP96" s="16"/>
      <c r="CQ96" s="16"/>
      <c r="CR96" s="55"/>
      <c r="CS96" s="49"/>
      <c r="CT96" s="49"/>
      <c r="CU96" s="49"/>
      <c r="CV96" s="49"/>
      <c r="CW96" s="49"/>
      <c r="CX96" s="49"/>
      <c r="CY96" s="192"/>
      <c r="CZ96" s="56"/>
      <c r="DA96" s="16"/>
      <c r="DB96" s="16"/>
      <c r="DC96" s="55"/>
      <c r="DD96" s="49"/>
      <c r="DE96" s="49"/>
      <c r="DF96" s="49"/>
      <c r="DG96" s="49"/>
      <c r="DH96" s="49"/>
      <c r="DI96" s="49"/>
      <c r="DJ96" s="192"/>
      <c r="DK96" s="56"/>
      <c r="DL96" s="16"/>
      <c r="DM96" s="16"/>
      <c r="DN96" s="55"/>
      <c r="DO96" s="49"/>
      <c r="DP96" s="49"/>
      <c r="DQ96" s="49"/>
      <c r="DR96" s="49"/>
      <c r="DS96" s="49"/>
      <c r="DT96" s="49"/>
      <c r="DU96" s="192"/>
      <c r="DV96" s="56"/>
      <c r="DW96" s="16"/>
      <c r="DX96" s="16"/>
      <c r="DY96" s="55"/>
      <c r="DZ96" s="49"/>
      <c r="EA96" s="49"/>
      <c r="EB96" s="49"/>
      <c r="EC96" s="49"/>
      <c r="ED96" s="49"/>
      <c r="EE96" s="49"/>
      <c r="EF96" s="192"/>
      <c r="EG96" s="56"/>
      <c r="EH96" s="16"/>
      <c r="EI96" s="16"/>
      <c r="EJ96" s="55"/>
      <c r="EK96" s="49"/>
      <c r="EL96" s="49"/>
      <c r="EM96" s="49"/>
      <c r="EN96" s="49"/>
      <c r="EO96" s="49"/>
      <c r="EP96" s="49"/>
      <c r="EQ96" s="192"/>
      <c r="ER96" s="56"/>
      <c r="ES96" s="16"/>
      <c r="ET96" s="16"/>
      <c r="EU96" s="55"/>
      <c r="EV96" s="49"/>
      <c r="EW96" s="49"/>
      <c r="EX96" s="49"/>
      <c r="EY96" s="49"/>
      <c r="EZ96" s="49"/>
      <c r="FA96" s="49"/>
      <c r="FB96" s="192"/>
      <c r="FC96" s="56"/>
      <c r="FD96" s="16"/>
      <c r="FE96" s="16"/>
      <c r="FF96" s="55"/>
      <c r="FG96" s="49"/>
      <c r="FH96" s="49"/>
      <c r="FI96" s="49"/>
      <c r="FJ96" s="49"/>
      <c r="FK96" s="49"/>
      <c r="FL96" s="49"/>
      <c r="FM96" s="192"/>
      <c r="FN96" s="56"/>
      <c r="FO96" s="16"/>
      <c r="FP96" s="16"/>
      <c r="FQ96" s="55"/>
      <c r="FR96" s="49"/>
      <c r="FS96" s="49"/>
      <c r="FT96" s="49"/>
      <c r="FU96" s="49"/>
      <c r="FV96" s="49"/>
      <c r="FW96" s="49"/>
      <c r="FX96" s="192"/>
      <c r="FY96" s="56"/>
      <c r="FZ96" s="16"/>
      <c r="GA96" s="16"/>
      <c r="GB96" s="55"/>
      <c r="GC96" s="49"/>
      <c r="GD96" s="49"/>
      <c r="GE96" s="49"/>
      <c r="GF96" s="49"/>
      <c r="GG96" s="49"/>
      <c r="GH96" s="49"/>
      <c r="GI96" s="192"/>
      <c r="GJ96" s="56"/>
      <c r="GK96" s="16"/>
      <c r="GL96" s="16"/>
      <c r="GM96" s="55"/>
      <c r="GN96" s="49"/>
      <c r="GO96" s="49"/>
      <c r="GP96" s="49"/>
      <c r="GQ96" s="49"/>
      <c r="GR96" s="49"/>
      <c r="GS96" s="49"/>
      <c r="GT96" s="192"/>
      <c r="GU96" s="56"/>
      <c r="GV96" s="16"/>
      <c r="GW96" s="16"/>
      <c r="GX96" s="55"/>
      <c r="GY96" s="49"/>
      <c r="GZ96" s="49"/>
      <c r="HA96" s="49"/>
      <c r="HB96" s="49"/>
      <c r="HC96" s="49"/>
      <c r="HD96" s="49"/>
      <c r="HE96" s="192"/>
      <c r="HF96" s="56"/>
      <c r="HG96" s="16"/>
      <c r="HH96" s="16"/>
      <c r="HI96" s="55"/>
      <c r="HJ96" s="49"/>
      <c r="HK96" s="49"/>
      <c r="HL96" s="49"/>
      <c r="HM96" s="49"/>
      <c r="HN96" s="49"/>
      <c r="HO96" s="49"/>
      <c r="HP96" s="192"/>
      <c r="HQ96" s="56"/>
      <c r="HR96" s="16"/>
      <c r="HS96" s="16"/>
      <c r="HT96" s="55"/>
      <c r="HU96" s="49"/>
      <c r="HV96" s="49"/>
      <c r="HW96" s="49"/>
      <c r="HX96" s="49"/>
      <c r="HY96" s="49"/>
      <c r="HZ96" s="49"/>
      <c r="IA96" s="192"/>
      <c r="IB96" s="56"/>
      <c r="IC96" s="16"/>
      <c r="ID96" s="16"/>
    </row>
    <row r="103" spans="1:238" s="67" customFormat="1" x14ac:dyDescent="0.25">
      <c r="A103" s="44"/>
      <c r="B103" s="31"/>
      <c r="C103" s="68"/>
      <c r="D103" s="68"/>
      <c r="E103" s="68"/>
      <c r="F103" s="219"/>
      <c r="G103" s="68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</row>
    <row r="104" spans="1:238" s="67" customFormat="1" x14ac:dyDescent="0.25">
      <c r="A104" s="44"/>
      <c r="B104" s="31"/>
      <c r="C104" s="68"/>
      <c r="D104" s="68"/>
      <c r="E104" s="68"/>
      <c r="F104" s="219"/>
      <c r="G104" s="68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</row>
    <row r="105" spans="1:238" s="67" customFormat="1" x14ac:dyDescent="0.25">
      <c r="A105" s="44"/>
      <c r="B105" s="31"/>
      <c r="C105" s="68"/>
      <c r="D105" s="68"/>
      <c r="E105" s="68"/>
      <c r="F105" s="219"/>
      <c r="G105" s="68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</row>
    <row r="106" spans="1:238" s="67" customFormat="1" x14ac:dyDescent="0.25">
      <c r="A106" s="44"/>
      <c r="B106" s="31"/>
      <c r="C106" s="68"/>
      <c r="D106" s="68"/>
      <c r="E106" s="68"/>
      <c r="F106" s="219"/>
      <c r="G106" s="68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</row>
    <row r="107" spans="1:238" s="67" customFormat="1" x14ac:dyDescent="0.25">
      <c r="A107" s="44"/>
      <c r="B107" s="31"/>
      <c r="C107" s="68"/>
      <c r="D107" s="68"/>
      <c r="E107" s="68"/>
      <c r="F107" s="219"/>
      <c r="G107" s="68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</row>
    <row r="108" spans="1:238" s="67" customFormat="1" x14ac:dyDescent="0.25">
      <c r="A108" s="44"/>
      <c r="B108" s="31"/>
      <c r="C108" s="68"/>
      <c r="D108" s="68"/>
      <c r="E108" s="68"/>
      <c r="F108" s="219"/>
      <c r="G108" s="68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</row>
    <row r="109" spans="1:238" s="67" customFormat="1" x14ac:dyDescent="0.25">
      <c r="A109" s="44"/>
      <c r="B109" s="31"/>
      <c r="C109" s="68"/>
      <c r="D109" s="68"/>
      <c r="E109" s="68"/>
      <c r="F109" s="219"/>
      <c r="G109" s="68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</row>
    <row r="110" spans="1:238" s="67" customFormat="1" x14ac:dyDescent="0.25">
      <c r="A110" s="44"/>
      <c r="B110" s="31"/>
      <c r="C110" s="68"/>
      <c r="D110" s="68"/>
      <c r="E110" s="68"/>
      <c r="F110" s="219"/>
      <c r="G110" s="68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</row>
    <row r="111" spans="1:238" s="67" customFormat="1" x14ac:dyDescent="0.25">
      <c r="A111" s="44"/>
      <c r="B111" s="31"/>
      <c r="C111" s="68"/>
      <c r="D111" s="68"/>
      <c r="E111" s="68"/>
      <c r="F111" s="219"/>
      <c r="G111" s="68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</row>
    <row r="112" spans="1:238" s="67" customFormat="1" x14ac:dyDescent="0.25">
      <c r="A112" s="44"/>
      <c r="B112" s="31"/>
      <c r="C112" s="68"/>
      <c r="D112" s="68"/>
      <c r="E112" s="68"/>
      <c r="F112" s="219"/>
      <c r="G112" s="68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</row>
    <row r="113" spans="1:238" s="67" customFormat="1" x14ac:dyDescent="0.25">
      <c r="A113" s="44"/>
      <c r="B113" s="31"/>
      <c r="C113" s="68"/>
      <c r="D113" s="68"/>
      <c r="E113" s="68"/>
      <c r="F113" s="219"/>
      <c r="G113" s="68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</row>
    <row r="114" spans="1:238" s="67" customFormat="1" x14ac:dyDescent="0.25">
      <c r="A114" s="44"/>
      <c r="B114" s="31"/>
      <c r="C114" s="68"/>
      <c r="D114" s="68"/>
      <c r="E114" s="68"/>
      <c r="F114" s="219"/>
      <c r="G114" s="68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</row>
    <row r="115" spans="1:238" s="67" customFormat="1" x14ac:dyDescent="0.25">
      <c r="A115" s="44"/>
      <c r="B115" s="31"/>
      <c r="C115" s="68"/>
      <c r="D115" s="68"/>
      <c r="E115" s="68"/>
      <c r="F115" s="219"/>
      <c r="G115" s="68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</row>
    <row r="116" spans="1:238" s="67" customFormat="1" x14ac:dyDescent="0.25">
      <c r="A116" s="44"/>
      <c r="B116" s="31"/>
      <c r="C116" s="68"/>
      <c r="D116" s="68"/>
      <c r="E116" s="68"/>
      <c r="F116" s="219"/>
      <c r="G116" s="68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</row>
    <row r="117" spans="1:238" s="67" customFormat="1" x14ac:dyDescent="0.25">
      <c r="A117" s="44"/>
      <c r="B117" s="31"/>
      <c r="C117" s="68"/>
      <c r="D117" s="68"/>
      <c r="E117" s="68"/>
      <c r="F117" s="219"/>
      <c r="G117" s="68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</row>
    <row r="118" spans="1:238" s="67" customFormat="1" x14ac:dyDescent="0.25">
      <c r="A118" s="44"/>
      <c r="B118" s="31"/>
      <c r="C118" s="68"/>
      <c r="D118" s="68"/>
      <c r="E118" s="68"/>
      <c r="F118" s="219"/>
      <c r="G118" s="68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</row>
    <row r="119" spans="1:238" s="68" customFormat="1" x14ac:dyDescent="0.25">
      <c r="A119" s="44"/>
      <c r="B119" s="31"/>
      <c r="F119" s="219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</row>
    <row r="120" spans="1:238" s="68" customFormat="1" x14ac:dyDescent="0.25">
      <c r="A120" s="44"/>
      <c r="B120" s="31"/>
      <c r="F120" s="219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</row>
    <row r="121" spans="1:238" s="68" customFormat="1" x14ac:dyDescent="0.25">
      <c r="A121" s="44"/>
      <c r="B121" s="31"/>
      <c r="F121" s="219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</row>
    <row r="122" spans="1:238" s="68" customFormat="1" x14ac:dyDescent="0.25">
      <c r="A122" s="44"/>
      <c r="B122" s="31"/>
      <c r="F122" s="219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</row>
    <row r="123" spans="1:238" s="68" customFormat="1" x14ac:dyDescent="0.25">
      <c r="A123" s="44"/>
      <c r="B123" s="31"/>
      <c r="F123" s="219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</row>
    <row r="124" spans="1:238" s="68" customFormat="1" x14ac:dyDescent="0.25">
      <c r="A124" s="44"/>
      <c r="B124" s="31"/>
      <c r="F124" s="219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</row>
    <row r="125" spans="1:238" s="68" customFormat="1" x14ac:dyDescent="0.25">
      <c r="A125" s="44"/>
      <c r="B125" s="31"/>
      <c r="F125" s="219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</row>
    <row r="126" spans="1:238" s="68" customFormat="1" x14ac:dyDescent="0.25">
      <c r="A126" s="44"/>
      <c r="B126" s="70"/>
      <c r="F126" s="219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</row>
  </sheetData>
  <mergeCells count="11">
    <mergeCell ref="B35:E35"/>
    <mergeCell ref="B36:E36"/>
    <mergeCell ref="B37:E37"/>
    <mergeCell ref="B32:E32"/>
    <mergeCell ref="A1:O1"/>
    <mergeCell ref="A2:O2"/>
    <mergeCell ref="B33:E33"/>
    <mergeCell ref="B34:E34"/>
    <mergeCell ref="A4:O4"/>
    <mergeCell ref="A3:O3"/>
    <mergeCell ref="B23:C2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  <ignoredErrors>
    <ignoredError sqref="D7:D9 D19:D20 D23:D26 D28 D11:D17" evalError="1"/>
    <ignoredError sqref="D10 D21 D27 D29" evalError="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S198"/>
  <sheetViews>
    <sheetView zoomScale="90" zoomScaleNormal="90" zoomScaleSheetLayoutView="100" workbookViewId="0">
      <pane xSplit="3" ySplit="7" topLeftCell="D166" activePane="bottomRight" state="frozen"/>
      <selection pane="topRight" activeCell="E4" sqref="E4:E7"/>
      <selection pane="bottomLeft" activeCell="E4" sqref="E4:E7"/>
      <selection pane="bottomRight" activeCell="A2" sqref="A2:M2"/>
    </sheetView>
  </sheetViews>
  <sheetFormatPr defaultColWidth="9.1796875" defaultRowHeight="11.5" x14ac:dyDescent="0.3"/>
  <cols>
    <col min="1" max="1" width="6.54296875" style="92" customWidth="1"/>
    <col min="2" max="2" width="48.81640625" style="93" customWidth="1"/>
    <col min="3" max="3" width="23.26953125" style="98" customWidth="1"/>
    <col min="4" max="4" width="13.26953125" style="98" customWidth="1"/>
    <col min="5" max="10" width="13.81640625" style="94" customWidth="1"/>
    <col min="11" max="11" width="4.54296875" style="94" hidden="1" customWidth="1"/>
    <col min="12" max="12" width="13.7265625" style="94" customWidth="1"/>
    <col min="13" max="13" width="16.7265625" style="224" customWidth="1"/>
    <col min="14" max="14" width="6" style="93" customWidth="1"/>
    <col min="15" max="15" width="10.7265625" style="93" customWidth="1"/>
    <col min="16" max="16" width="5.26953125" style="93" customWidth="1"/>
    <col min="17" max="18" width="10.7265625" style="93" customWidth="1"/>
    <col min="19" max="19" width="5.54296875" style="93" customWidth="1"/>
    <col min="20" max="16384" width="9.1796875" style="93"/>
  </cols>
  <sheetData>
    <row r="1" spans="1:18" ht="17.5" x14ac:dyDescent="0.35">
      <c r="A1" s="445" t="s">
        <v>164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8" ht="17.5" x14ac:dyDescent="0.35">
      <c r="A2" s="445" t="s">
        <v>165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</row>
    <row r="3" spans="1:18" ht="20.25" customHeight="1" x14ac:dyDescent="0.3">
      <c r="A3" s="448"/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O3" s="446" t="s">
        <v>75</v>
      </c>
    </row>
    <row r="4" spans="1:18" ht="20.25" customHeight="1" x14ac:dyDescent="0.3">
      <c r="B4" s="92"/>
      <c r="C4" s="92"/>
      <c r="D4" s="417" t="s">
        <v>71</v>
      </c>
      <c r="E4" s="420" t="s">
        <v>166</v>
      </c>
      <c r="F4" s="421"/>
      <c r="G4" s="421"/>
      <c r="H4" s="421"/>
      <c r="I4" s="421"/>
      <c r="J4" s="421"/>
      <c r="K4" s="422"/>
      <c r="L4" s="423"/>
      <c r="M4" s="424"/>
      <c r="O4" s="446"/>
      <c r="Q4" s="92"/>
      <c r="R4" s="92"/>
    </row>
    <row r="5" spans="1:18" s="96" customFormat="1" ht="18" customHeight="1" x14ac:dyDescent="0.25">
      <c r="A5" s="444" t="s">
        <v>76</v>
      </c>
      <c r="B5" s="444" t="s">
        <v>77</v>
      </c>
      <c r="C5" s="425" t="s">
        <v>78</v>
      </c>
      <c r="D5" s="418"/>
      <c r="E5" s="311" t="s">
        <v>167</v>
      </c>
      <c r="F5" s="311" t="s">
        <v>168</v>
      </c>
      <c r="G5" s="311" t="s">
        <v>169</v>
      </c>
      <c r="H5" s="311" t="s">
        <v>170</v>
      </c>
      <c r="I5" s="311" t="s">
        <v>171</v>
      </c>
      <c r="J5" s="311" t="s">
        <v>172</v>
      </c>
      <c r="K5" s="311"/>
      <c r="L5" s="428" t="s">
        <v>138</v>
      </c>
      <c r="M5" s="430" t="s">
        <v>139</v>
      </c>
      <c r="O5" s="446"/>
      <c r="Q5" s="444" t="s">
        <v>79</v>
      </c>
      <c r="R5" s="444" t="s">
        <v>80</v>
      </c>
    </row>
    <row r="6" spans="1:18" ht="33" customHeight="1" x14ac:dyDescent="0.3">
      <c r="A6" s="426"/>
      <c r="B6" s="426"/>
      <c r="C6" s="426"/>
      <c r="D6" s="418"/>
      <c r="E6" s="317" t="s">
        <v>173</v>
      </c>
      <c r="F6" s="317" t="s">
        <v>174</v>
      </c>
      <c r="G6" s="317" t="s">
        <v>175</v>
      </c>
      <c r="H6" s="317" t="s">
        <v>176</v>
      </c>
      <c r="I6" s="317" t="s">
        <v>177</v>
      </c>
      <c r="J6" s="317" t="s">
        <v>178</v>
      </c>
      <c r="K6" s="312"/>
      <c r="L6" s="429"/>
      <c r="M6" s="431"/>
      <c r="O6" s="447"/>
      <c r="Q6" s="426"/>
      <c r="R6" s="426"/>
    </row>
    <row r="7" spans="1:18" ht="20.25" customHeight="1" x14ac:dyDescent="0.3">
      <c r="A7" s="427"/>
      <c r="B7" s="427"/>
      <c r="C7" s="427"/>
      <c r="D7" s="419"/>
      <c r="E7" s="318">
        <v>1920</v>
      </c>
      <c r="F7" s="318">
        <v>1920</v>
      </c>
      <c r="G7" s="318">
        <v>1920</v>
      </c>
      <c r="H7" s="318">
        <v>1920</v>
      </c>
      <c r="I7" s="318">
        <v>1920</v>
      </c>
      <c r="J7" s="318">
        <v>1920</v>
      </c>
      <c r="K7" s="318"/>
      <c r="L7" s="319">
        <f>SUM(E7:K7)</f>
        <v>11520</v>
      </c>
      <c r="M7" s="432"/>
      <c r="O7" s="315">
        <f>L7/72</f>
        <v>160</v>
      </c>
      <c r="Q7" s="427"/>
      <c r="R7" s="427"/>
    </row>
    <row r="8" spans="1:18" s="96" customFormat="1" ht="13.5" customHeight="1" x14ac:dyDescent="0.25">
      <c r="A8" s="166">
        <v>1</v>
      </c>
      <c r="B8" s="167" t="s">
        <v>81</v>
      </c>
      <c r="C8" s="168"/>
      <c r="D8" s="168"/>
      <c r="E8" s="169"/>
      <c r="F8" s="169"/>
      <c r="G8" s="169"/>
      <c r="H8" s="169"/>
      <c r="I8" s="169"/>
      <c r="J8" s="169"/>
      <c r="K8" s="169"/>
      <c r="L8" s="169"/>
      <c r="M8" s="221"/>
      <c r="Q8" s="168"/>
      <c r="R8" s="168"/>
    </row>
    <row r="9" spans="1:18" ht="12" x14ac:dyDescent="0.3">
      <c r="A9" s="196">
        <v>1.1000000000000001</v>
      </c>
      <c r="B9" s="197" t="s">
        <v>82</v>
      </c>
      <c r="C9" s="106"/>
      <c r="D9" s="123"/>
      <c r="E9" s="109"/>
      <c r="F9" s="109"/>
      <c r="G9" s="109"/>
      <c r="H9" s="109"/>
      <c r="I9" s="109"/>
      <c r="J9" s="109"/>
      <c r="K9" s="202"/>
      <c r="L9" s="202">
        <f>SUM(E9:K9)</f>
        <v>0</v>
      </c>
      <c r="M9" s="234">
        <f>D9*L9</f>
        <v>0</v>
      </c>
      <c r="Q9" s="270">
        <f>R9/$O$7</f>
        <v>0</v>
      </c>
      <c r="R9" s="270">
        <f>L9/72</f>
        <v>0</v>
      </c>
    </row>
    <row r="10" spans="1:18" ht="12" x14ac:dyDescent="0.3">
      <c r="A10" s="196"/>
      <c r="B10" s="197"/>
      <c r="C10" s="106" t="s">
        <v>83</v>
      </c>
      <c r="D10" s="123">
        <f>_xlfn.XLOOKUP(C10,'7. Hourly Rate Card'!$B$8:$B$26,'7. Hourly Rate Card'!$C$8:$C$26,"Error",0,1)</f>
        <v>192</v>
      </c>
      <c r="E10" s="109">
        <v>19.600000000000001</v>
      </c>
      <c r="F10" s="109">
        <v>19.600000000000001</v>
      </c>
      <c r="G10" s="109">
        <v>19.600000000000001</v>
      </c>
      <c r="H10" s="109">
        <v>19.600000000000001</v>
      </c>
      <c r="I10" s="109">
        <v>19.600000000000001</v>
      </c>
      <c r="J10" s="109">
        <v>19.600000000000001</v>
      </c>
      <c r="K10" s="202"/>
      <c r="L10" s="202">
        <f t="shared" ref="L10:L14" si="0">SUM(E10:K10)</f>
        <v>117.6</v>
      </c>
      <c r="M10" s="234">
        <f>D10*L10</f>
        <v>22579.199999999997</v>
      </c>
      <c r="Q10" s="270">
        <f t="shared" ref="Q10" si="1">R10/$O$7</f>
        <v>1.0208333333333333E-2</v>
      </c>
      <c r="R10" s="270">
        <f t="shared" ref="R10:R31" si="2">L10/72</f>
        <v>1.6333333333333333</v>
      </c>
    </row>
    <row r="11" spans="1:18" ht="12" x14ac:dyDescent="0.3">
      <c r="A11" s="196"/>
      <c r="B11" s="197"/>
      <c r="C11" s="106" t="s">
        <v>84</v>
      </c>
      <c r="D11" s="123">
        <f>_xlfn.XLOOKUP(C11,'7. Hourly Rate Card'!$B$8:$B$26,'7. Hourly Rate Card'!$C$8:$C$26,"Error",0,1)</f>
        <v>167</v>
      </c>
      <c r="E11" s="109">
        <v>366.8</v>
      </c>
      <c r="F11" s="109">
        <v>366.8</v>
      </c>
      <c r="G11" s="109">
        <v>366.8</v>
      </c>
      <c r="H11" s="109">
        <v>366.8</v>
      </c>
      <c r="I11" s="109">
        <v>366.8</v>
      </c>
      <c r="J11" s="109">
        <v>366.8</v>
      </c>
      <c r="K11" s="202"/>
      <c r="L11" s="202">
        <f t="shared" ref="L11:L12" si="3">SUM(E11:K11)</f>
        <v>2200.8000000000002</v>
      </c>
      <c r="M11" s="234">
        <f t="shared" ref="M11:M12" si="4">D11*L11</f>
        <v>367533.60000000003</v>
      </c>
      <c r="Q11" s="270">
        <f t="shared" ref="Q11" si="5">R11/$O$7</f>
        <v>0.19104166666666669</v>
      </c>
      <c r="R11" s="270">
        <f t="shared" ref="R11" si="6">L11/72</f>
        <v>30.56666666666667</v>
      </c>
    </row>
    <row r="12" spans="1:18" ht="12" x14ac:dyDescent="0.3">
      <c r="A12" s="196"/>
      <c r="B12" s="197"/>
      <c r="C12" s="106" t="s">
        <v>85</v>
      </c>
      <c r="D12" s="123">
        <f>_xlfn.XLOOKUP(C12,'7. Hourly Rate Card'!$B$8:$B$26,'7. Hourly Rate Card'!$C$8:$C$26,"Error",0,1)</f>
        <v>122</v>
      </c>
      <c r="E12" s="109">
        <v>273.60000000000002</v>
      </c>
      <c r="F12" s="109">
        <v>273.60000000000002</v>
      </c>
      <c r="G12" s="109">
        <v>273.60000000000002</v>
      </c>
      <c r="H12" s="109">
        <v>273.60000000000002</v>
      </c>
      <c r="I12" s="109">
        <v>273.60000000000002</v>
      </c>
      <c r="J12" s="109">
        <v>273.60000000000002</v>
      </c>
      <c r="K12" s="202"/>
      <c r="L12" s="202">
        <f t="shared" si="3"/>
        <v>1641.6</v>
      </c>
      <c r="M12" s="234">
        <f t="shared" si="4"/>
        <v>200275.19999999998</v>
      </c>
      <c r="Q12" s="270">
        <f t="shared" ref="Q12" si="7">R12/$O$7</f>
        <v>0.14249999999999999</v>
      </c>
      <c r="R12" s="270">
        <f t="shared" si="2"/>
        <v>22.799999999999997</v>
      </c>
    </row>
    <row r="13" spans="1:18" ht="12" x14ac:dyDescent="0.3">
      <c r="A13" s="196"/>
      <c r="B13" s="197"/>
      <c r="C13" s="106" t="s">
        <v>86</v>
      </c>
      <c r="D13" s="123">
        <f>_xlfn.XLOOKUP(C13,'7. Hourly Rate Card'!$B$8:$B$26,'7. Hourly Rate Card'!$C$8:$C$26,"Error",0,1)</f>
        <v>152</v>
      </c>
      <c r="E13" s="109">
        <v>273.60000000000002</v>
      </c>
      <c r="F13" s="109">
        <v>273.60000000000002</v>
      </c>
      <c r="G13" s="109">
        <v>273.60000000000002</v>
      </c>
      <c r="H13" s="109">
        <v>273.60000000000002</v>
      </c>
      <c r="I13" s="109">
        <v>273.60000000000002</v>
      </c>
      <c r="J13" s="109">
        <v>273.60000000000002</v>
      </c>
      <c r="K13" s="202"/>
      <c r="L13" s="202">
        <f t="shared" si="0"/>
        <v>1641.6</v>
      </c>
      <c r="M13" s="234">
        <f>D13*L13</f>
        <v>249523.19999999998</v>
      </c>
      <c r="Q13" s="270">
        <f t="shared" ref="Q13:Q14" si="8">R13/$O$7</f>
        <v>0.14249999999999999</v>
      </c>
      <c r="R13" s="270">
        <f t="shared" si="2"/>
        <v>22.799999999999997</v>
      </c>
    </row>
    <row r="14" spans="1:18" ht="12" x14ac:dyDescent="0.3">
      <c r="A14" s="196"/>
      <c r="B14" s="197"/>
      <c r="C14" s="106" t="s">
        <v>87</v>
      </c>
      <c r="D14" s="123">
        <f>_xlfn.XLOOKUP(C14,'7. Hourly Rate Card'!$B$8:$B$26,'7. Hourly Rate Card'!$C$8:$C$26,"Error",0,1)</f>
        <v>122</v>
      </c>
      <c r="E14" s="109">
        <v>273.60000000000002</v>
      </c>
      <c r="F14" s="109">
        <v>273.60000000000002</v>
      </c>
      <c r="G14" s="109">
        <v>273.60000000000002</v>
      </c>
      <c r="H14" s="109">
        <v>273.60000000000002</v>
      </c>
      <c r="I14" s="109">
        <v>273.60000000000002</v>
      </c>
      <c r="J14" s="109">
        <v>273.60000000000002</v>
      </c>
      <c r="K14" s="202"/>
      <c r="L14" s="202">
        <f t="shared" si="0"/>
        <v>1641.6</v>
      </c>
      <c r="M14" s="234">
        <f>D14*L14</f>
        <v>200275.19999999998</v>
      </c>
      <c r="Q14" s="270">
        <f t="shared" si="8"/>
        <v>0.14249999999999999</v>
      </c>
      <c r="R14" s="270">
        <f t="shared" si="2"/>
        <v>22.799999999999997</v>
      </c>
    </row>
    <row r="15" spans="1:18" s="97" customFormat="1" ht="12" thickBot="1" x14ac:dyDescent="0.3">
      <c r="A15" s="157"/>
      <c r="B15" s="158" t="s">
        <v>88</v>
      </c>
      <c r="C15" s="159"/>
      <c r="D15" s="161"/>
      <c r="E15" s="162">
        <f>SUM(E9:E14)</f>
        <v>1207.2</v>
      </c>
      <c r="F15" s="162">
        <f t="shared" ref="F15:K15" si="9">SUM(F9:F14)</f>
        <v>1207.2</v>
      </c>
      <c r="G15" s="162">
        <f t="shared" si="9"/>
        <v>1207.2</v>
      </c>
      <c r="H15" s="162">
        <f t="shared" si="9"/>
        <v>1207.2</v>
      </c>
      <c r="I15" s="162">
        <f t="shared" si="9"/>
        <v>1207.2</v>
      </c>
      <c r="J15" s="162">
        <f t="shared" si="9"/>
        <v>1207.2</v>
      </c>
      <c r="K15" s="162">
        <f t="shared" si="9"/>
        <v>0</v>
      </c>
      <c r="L15" s="162">
        <f t="shared" ref="L15" si="10">SUM(L9:L14)</f>
        <v>7243.2000000000007</v>
      </c>
      <c r="M15" s="235">
        <f>SUM(M9:M14)</f>
        <v>1040186.3999999999</v>
      </c>
      <c r="Q15" s="160">
        <f>SUM(Q9:Q14)</f>
        <v>0.62874999999999992</v>
      </c>
      <c r="R15" s="160">
        <f t="shared" si="2"/>
        <v>100.60000000000001</v>
      </c>
    </row>
    <row r="16" spans="1:18" ht="14.25" customHeight="1" x14ac:dyDescent="0.3">
      <c r="A16" s="198">
        <v>1.2</v>
      </c>
      <c r="B16" s="199" t="s">
        <v>89</v>
      </c>
      <c r="C16" s="154"/>
      <c r="D16" s="155"/>
      <c r="E16" s="109"/>
      <c r="F16" s="109"/>
      <c r="G16" s="109"/>
      <c r="H16" s="109"/>
      <c r="I16" s="109"/>
      <c r="J16" s="109"/>
      <c r="K16" s="202"/>
      <c r="L16" s="202">
        <f>SUM(E16:K16)</f>
        <v>0</v>
      </c>
      <c r="M16" s="234">
        <f t="shared" ref="M16:M21" si="11">D16*L16</f>
        <v>0</v>
      </c>
      <c r="Q16" s="270">
        <f>R16/$O$7</f>
        <v>0</v>
      </c>
      <c r="R16" s="270">
        <f t="shared" si="2"/>
        <v>0</v>
      </c>
    </row>
    <row r="17" spans="1:18" ht="14.25" customHeight="1" x14ac:dyDescent="0.3">
      <c r="A17" s="198"/>
      <c r="B17" s="199"/>
      <c r="C17" s="154" t="s">
        <v>83</v>
      </c>
      <c r="D17" s="123">
        <f>_xlfn.XLOOKUP(C17,'7. Hourly Rate Card'!$B$8:$B$26,'7. Hourly Rate Card'!$C$8:$C$26,"Error",0,1)</f>
        <v>192</v>
      </c>
      <c r="E17" s="109">
        <v>19.2</v>
      </c>
      <c r="F17" s="109">
        <v>19.2</v>
      </c>
      <c r="G17" s="109">
        <v>19.2</v>
      </c>
      <c r="H17" s="109">
        <v>19.2</v>
      </c>
      <c r="I17" s="109">
        <v>19.2</v>
      </c>
      <c r="J17" s="109">
        <v>19.2</v>
      </c>
      <c r="K17" s="202"/>
      <c r="L17" s="202">
        <f>SUM(E17:K17)</f>
        <v>115.2</v>
      </c>
      <c r="M17" s="234">
        <f t="shared" si="11"/>
        <v>22118.400000000001</v>
      </c>
      <c r="Q17" s="270">
        <f>R17/$O$7</f>
        <v>0.01</v>
      </c>
      <c r="R17" s="270">
        <f t="shared" ref="R17" si="12">L17/72</f>
        <v>1.6</v>
      </c>
    </row>
    <row r="18" spans="1:18" ht="12.75" customHeight="1" x14ac:dyDescent="0.3">
      <c r="A18" s="196"/>
      <c r="B18" s="200"/>
      <c r="C18" s="154" t="s">
        <v>84</v>
      </c>
      <c r="D18" s="123">
        <f>_xlfn.XLOOKUP(C18,'7. Hourly Rate Card'!$B$8:$B$26,'7. Hourly Rate Card'!$C$8:$C$26,"Error",0,1)</f>
        <v>167</v>
      </c>
      <c r="E18" s="109">
        <v>182.4</v>
      </c>
      <c r="F18" s="109">
        <v>182.4</v>
      </c>
      <c r="G18" s="109">
        <v>182.4</v>
      </c>
      <c r="H18" s="109">
        <v>182.4</v>
      </c>
      <c r="I18" s="109">
        <v>182.4</v>
      </c>
      <c r="J18" s="109">
        <v>182.4</v>
      </c>
      <c r="K18" s="202"/>
      <c r="L18" s="202">
        <f t="shared" ref="L18:L21" si="13">SUM(E18:K18)</f>
        <v>1094.4000000000001</v>
      </c>
      <c r="M18" s="234">
        <f t="shared" si="11"/>
        <v>182764.80000000002</v>
      </c>
      <c r="Q18" s="270">
        <f t="shared" ref="Q18" si="14">R18/$O$7</f>
        <v>9.5000000000000001E-2</v>
      </c>
      <c r="R18" s="270">
        <f t="shared" si="2"/>
        <v>15.200000000000001</v>
      </c>
    </row>
    <row r="19" spans="1:18" ht="12.75" customHeight="1" x14ac:dyDescent="0.3">
      <c r="A19" s="196"/>
      <c r="B19" s="200"/>
      <c r="C19" s="154" t="s">
        <v>85</v>
      </c>
      <c r="D19" s="123">
        <f>_xlfn.XLOOKUP(C19,'7. Hourly Rate Card'!$B$8:$B$26,'7. Hourly Rate Card'!$C$8:$C$26,"Error",0,1)</f>
        <v>122</v>
      </c>
      <c r="E19" s="109">
        <v>182.4</v>
      </c>
      <c r="F19" s="109">
        <v>182.4</v>
      </c>
      <c r="G19" s="109">
        <v>182.4</v>
      </c>
      <c r="H19" s="109">
        <v>182.4</v>
      </c>
      <c r="I19" s="109">
        <v>182.4</v>
      </c>
      <c r="J19" s="109">
        <v>182.4</v>
      </c>
      <c r="K19" s="202"/>
      <c r="L19" s="202">
        <f t="shared" si="13"/>
        <v>1094.4000000000001</v>
      </c>
      <c r="M19" s="234">
        <f t="shared" si="11"/>
        <v>133516.80000000002</v>
      </c>
      <c r="Q19" s="270">
        <f t="shared" ref="Q19" si="15">R19/$O$7</f>
        <v>9.5000000000000001E-2</v>
      </c>
      <c r="R19" s="270">
        <f t="shared" si="2"/>
        <v>15.200000000000001</v>
      </c>
    </row>
    <row r="20" spans="1:18" ht="12.75" customHeight="1" x14ac:dyDescent="0.3">
      <c r="A20" s="196"/>
      <c r="B20" s="200"/>
      <c r="C20" s="154" t="s">
        <v>86</v>
      </c>
      <c r="D20" s="123">
        <f>_xlfn.XLOOKUP(C20,'7. Hourly Rate Card'!$B$8:$B$26,'7. Hourly Rate Card'!$C$8:$C$26,"Error",0,1)</f>
        <v>152</v>
      </c>
      <c r="E20" s="109">
        <v>182.4</v>
      </c>
      <c r="F20" s="109">
        <v>182.4</v>
      </c>
      <c r="G20" s="109">
        <v>182.4</v>
      </c>
      <c r="H20" s="109">
        <v>182.4</v>
      </c>
      <c r="I20" s="109">
        <v>182.4</v>
      </c>
      <c r="J20" s="109">
        <v>182.4</v>
      </c>
      <c r="K20" s="202"/>
      <c r="L20" s="202">
        <f t="shared" si="13"/>
        <v>1094.4000000000001</v>
      </c>
      <c r="M20" s="234">
        <f t="shared" si="11"/>
        <v>166348.80000000002</v>
      </c>
      <c r="Q20" s="270">
        <f t="shared" ref="Q20:Q21" si="16">R20/$O$7</f>
        <v>9.5000000000000001E-2</v>
      </c>
      <c r="R20" s="270">
        <f t="shared" si="2"/>
        <v>15.200000000000001</v>
      </c>
    </row>
    <row r="21" spans="1:18" ht="12.75" customHeight="1" x14ac:dyDescent="0.3">
      <c r="A21" s="196"/>
      <c r="B21" s="200"/>
      <c r="C21" s="154" t="s">
        <v>87</v>
      </c>
      <c r="D21" s="123">
        <f>_xlfn.XLOOKUP(C21,'7. Hourly Rate Card'!$B$8:$B$26,'7. Hourly Rate Card'!$C$8:$C$26,"Error",0,1)</f>
        <v>122</v>
      </c>
      <c r="E21" s="109">
        <v>182.4</v>
      </c>
      <c r="F21" s="109">
        <v>182.4</v>
      </c>
      <c r="G21" s="109">
        <v>182.4</v>
      </c>
      <c r="H21" s="109">
        <v>182.4</v>
      </c>
      <c r="I21" s="109">
        <v>182.4</v>
      </c>
      <c r="J21" s="109">
        <v>182.4</v>
      </c>
      <c r="K21" s="202"/>
      <c r="L21" s="202">
        <f t="shared" si="13"/>
        <v>1094.4000000000001</v>
      </c>
      <c r="M21" s="234">
        <f t="shared" si="11"/>
        <v>133516.80000000002</v>
      </c>
      <c r="Q21" s="270">
        <f t="shared" si="16"/>
        <v>9.5000000000000001E-2</v>
      </c>
      <c r="R21" s="270">
        <f t="shared" si="2"/>
        <v>15.200000000000001</v>
      </c>
    </row>
    <row r="22" spans="1:18" ht="14.25" customHeight="1" thickBot="1" x14ac:dyDescent="0.35">
      <c r="A22" s="157"/>
      <c r="B22" s="158" t="s">
        <v>90</v>
      </c>
      <c r="C22" s="163"/>
      <c r="D22" s="165"/>
      <c r="E22" s="162">
        <f>SUM(E16:E21)</f>
        <v>748.8</v>
      </c>
      <c r="F22" s="162">
        <f t="shared" ref="F22" si="17">SUM(F16:F21)</f>
        <v>748.8</v>
      </c>
      <c r="G22" s="162">
        <f t="shared" ref="G22" si="18">SUM(G16:G21)</f>
        <v>748.8</v>
      </c>
      <c r="H22" s="162">
        <f t="shared" ref="H22" si="19">SUM(H16:H21)</f>
        <v>748.8</v>
      </c>
      <c r="I22" s="162">
        <f t="shared" ref="I22" si="20">SUM(I16:I21)</f>
        <v>748.8</v>
      </c>
      <c r="J22" s="162">
        <f t="shared" ref="J22" si="21">SUM(J16:J21)</f>
        <v>748.8</v>
      </c>
      <c r="K22" s="162">
        <f t="shared" ref="K22" si="22">SUM(K16:K21)</f>
        <v>0</v>
      </c>
      <c r="L22" s="162">
        <f t="shared" ref="L22" si="23">SUM(L16:L21)</f>
        <v>4492.8</v>
      </c>
      <c r="M22" s="235">
        <f>SUM(M16:M21)</f>
        <v>638265.60000000009</v>
      </c>
      <c r="Q22" s="164">
        <f>SUM(Q16:Q21)</f>
        <v>0.39</v>
      </c>
      <c r="R22" s="164">
        <f t="shared" si="2"/>
        <v>62.400000000000006</v>
      </c>
    </row>
    <row r="23" spans="1:18" ht="12" x14ac:dyDescent="0.3">
      <c r="A23" s="198">
        <v>1.3</v>
      </c>
      <c r="B23" s="199" t="s">
        <v>91</v>
      </c>
      <c r="C23" s="154"/>
      <c r="D23" s="155"/>
      <c r="E23" s="109"/>
      <c r="F23" s="109"/>
      <c r="G23" s="109"/>
      <c r="H23" s="109"/>
      <c r="I23" s="109"/>
      <c r="J23" s="109"/>
      <c r="K23" s="202"/>
      <c r="L23" s="202">
        <f>SUM(E23:K23)</f>
        <v>0</v>
      </c>
      <c r="M23" s="234">
        <f>D23*L23</f>
        <v>0</v>
      </c>
      <c r="Q23" s="270">
        <f>R23/$O$7</f>
        <v>0</v>
      </c>
      <c r="R23" s="270">
        <f t="shared" si="2"/>
        <v>0</v>
      </c>
    </row>
    <row r="24" spans="1:18" ht="12" x14ac:dyDescent="0.3">
      <c r="A24" s="196"/>
      <c r="B24" s="200"/>
      <c r="C24" s="154" t="s">
        <v>84</v>
      </c>
      <c r="D24" s="123">
        <f>_xlfn.XLOOKUP(C24,'7. Hourly Rate Card'!$B$8:$B$26,'7. Hourly Rate Card'!$C$8:$C$26,"Error",0,1)</f>
        <v>167</v>
      </c>
      <c r="E24" s="109">
        <v>182.4</v>
      </c>
      <c r="F24" s="109">
        <v>182.4</v>
      </c>
      <c r="G24" s="109">
        <v>182.4</v>
      </c>
      <c r="H24" s="109">
        <v>182.4</v>
      </c>
      <c r="I24" s="109">
        <v>182.4</v>
      </c>
      <c r="J24" s="109">
        <v>182.4</v>
      </c>
      <c r="K24" s="202"/>
      <c r="L24" s="202">
        <f t="shared" ref="L24:L30" si="24">SUM(E24:K24)</f>
        <v>1094.4000000000001</v>
      </c>
      <c r="M24" s="234">
        <f>D24*L24</f>
        <v>182764.80000000002</v>
      </c>
      <c r="Q24" s="270">
        <f t="shared" ref="Q24" si="25">R24/$O$7</f>
        <v>9.5000000000000001E-2</v>
      </c>
      <c r="R24" s="270">
        <f t="shared" si="2"/>
        <v>15.200000000000001</v>
      </c>
    </row>
    <row r="25" spans="1:18" ht="12" x14ac:dyDescent="0.3">
      <c r="A25" s="196"/>
      <c r="B25" s="200"/>
      <c r="C25" s="154" t="s">
        <v>85</v>
      </c>
      <c r="D25" s="123">
        <f>_xlfn.XLOOKUP(C25,'7. Hourly Rate Card'!$B$8:$B$26,'7. Hourly Rate Card'!$C$8:$C$26,"Error",0,1)</f>
        <v>122</v>
      </c>
      <c r="E25" s="109">
        <v>92.2</v>
      </c>
      <c r="F25" s="109">
        <v>92.2</v>
      </c>
      <c r="G25" s="109">
        <v>92.2</v>
      </c>
      <c r="H25" s="109">
        <v>92.2</v>
      </c>
      <c r="I25" s="109">
        <v>92.2</v>
      </c>
      <c r="J25" s="109">
        <v>92.2</v>
      </c>
      <c r="K25" s="202"/>
      <c r="L25" s="202">
        <f t="shared" ref="L25:L27" si="26">SUM(E25:K25)</f>
        <v>553.20000000000005</v>
      </c>
      <c r="M25" s="234">
        <f t="shared" ref="M25:M27" si="27">D25*L25</f>
        <v>67490.400000000009</v>
      </c>
      <c r="Q25" s="270">
        <f t="shared" ref="Q25:Q27" si="28">R25/$O$7</f>
        <v>4.8020833333333332E-2</v>
      </c>
      <c r="R25" s="270">
        <f t="shared" ref="R25:R27" si="29">L25/72</f>
        <v>7.6833333333333336</v>
      </c>
    </row>
    <row r="26" spans="1:18" ht="12" x14ac:dyDescent="0.3">
      <c r="A26" s="196"/>
      <c r="B26" s="200"/>
      <c r="C26" s="154" t="s">
        <v>86</v>
      </c>
      <c r="D26" s="123">
        <f>_xlfn.XLOOKUP(C26,'7. Hourly Rate Card'!$B$8:$B$26,'7. Hourly Rate Card'!$C$8:$C$26,"Error",0,1)</f>
        <v>152</v>
      </c>
      <c r="E26" s="109">
        <v>92.2</v>
      </c>
      <c r="F26" s="109">
        <v>92.2</v>
      </c>
      <c r="G26" s="109">
        <v>92.2</v>
      </c>
      <c r="H26" s="109">
        <v>92.2</v>
      </c>
      <c r="I26" s="109">
        <v>92.2</v>
      </c>
      <c r="J26" s="109">
        <v>92.2</v>
      </c>
      <c r="K26" s="202"/>
      <c r="L26" s="202">
        <f t="shared" si="26"/>
        <v>553.20000000000005</v>
      </c>
      <c r="M26" s="234">
        <f t="shared" si="27"/>
        <v>84086.400000000009</v>
      </c>
      <c r="Q26" s="270">
        <f t="shared" si="28"/>
        <v>4.8020833333333332E-2</v>
      </c>
      <c r="R26" s="270">
        <f t="shared" si="29"/>
        <v>7.6833333333333336</v>
      </c>
    </row>
    <row r="27" spans="1:18" ht="12" x14ac:dyDescent="0.3">
      <c r="A27" s="196"/>
      <c r="B27" s="200"/>
      <c r="C27" s="154" t="s">
        <v>87</v>
      </c>
      <c r="D27" s="123">
        <f>_xlfn.XLOOKUP(C27,'7. Hourly Rate Card'!$B$8:$B$26,'7. Hourly Rate Card'!$C$8:$C$26,"Error",0,1)</f>
        <v>122</v>
      </c>
      <c r="E27" s="109">
        <v>92.2</v>
      </c>
      <c r="F27" s="109">
        <v>92.2</v>
      </c>
      <c r="G27" s="109">
        <v>92.2</v>
      </c>
      <c r="H27" s="109">
        <v>92.2</v>
      </c>
      <c r="I27" s="109">
        <v>92.2</v>
      </c>
      <c r="J27" s="109">
        <v>92.2</v>
      </c>
      <c r="K27" s="202"/>
      <c r="L27" s="202">
        <f t="shared" si="26"/>
        <v>553.20000000000005</v>
      </c>
      <c r="M27" s="234">
        <f t="shared" si="27"/>
        <v>67490.400000000009</v>
      </c>
      <c r="Q27" s="270">
        <f t="shared" si="28"/>
        <v>4.8020833333333332E-2</v>
      </c>
      <c r="R27" s="270">
        <f t="shared" si="29"/>
        <v>7.6833333333333336</v>
      </c>
    </row>
    <row r="28" spans="1:18" ht="12" x14ac:dyDescent="0.3">
      <c r="A28" s="196"/>
      <c r="B28" s="200"/>
      <c r="C28" s="154" t="s">
        <v>92</v>
      </c>
      <c r="D28" s="123">
        <f>_xlfn.XLOOKUP(C28,'7. Hourly Rate Card'!$B$8:$B$26,'7. Hourly Rate Card'!$C$8:$C$26,"Error",0,1)</f>
        <v>122</v>
      </c>
      <c r="E28" s="109">
        <v>912</v>
      </c>
      <c r="F28" s="109">
        <v>912</v>
      </c>
      <c r="G28" s="109">
        <v>912</v>
      </c>
      <c r="H28" s="109">
        <v>912</v>
      </c>
      <c r="I28" s="109">
        <v>912</v>
      </c>
      <c r="J28" s="109">
        <v>912</v>
      </c>
      <c r="K28" s="202"/>
      <c r="L28" s="202">
        <f t="shared" si="24"/>
        <v>5472</v>
      </c>
      <c r="M28" s="234">
        <f>D28*L28</f>
        <v>667584</v>
      </c>
      <c r="Q28" s="270">
        <f t="shared" ref="Q28" si="30">R28/$O$7</f>
        <v>0.47499999999999998</v>
      </c>
      <c r="R28" s="270">
        <f t="shared" si="2"/>
        <v>76</v>
      </c>
    </row>
    <row r="29" spans="1:18" ht="12" x14ac:dyDescent="0.3">
      <c r="A29" s="196"/>
      <c r="B29" s="200"/>
      <c r="C29" s="154" t="s">
        <v>93</v>
      </c>
      <c r="D29" s="123">
        <f>_xlfn.XLOOKUP(C29,'7. Hourly Rate Card'!$B$8:$B$26,'7. Hourly Rate Card'!$C$8:$C$26,"Error",0,1)</f>
        <v>95</v>
      </c>
      <c r="E29" s="109">
        <v>576</v>
      </c>
      <c r="F29" s="109">
        <v>576</v>
      </c>
      <c r="G29" s="109">
        <v>576</v>
      </c>
      <c r="H29" s="109">
        <v>576</v>
      </c>
      <c r="I29" s="109">
        <v>576</v>
      </c>
      <c r="J29" s="109">
        <v>576</v>
      </c>
      <c r="K29" s="202"/>
      <c r="L29" s="202">
        <f t="shared" si="24"/>
        <v>3456</v>
      </c>
      <c r="M29" s="234">
        <f>D29*L29</f>
        <v>328320</v>
      </c>
      <c r="Q29" s="270">
        <f t="shared" ref="Q29:Q30" si="31">R29/$O$7</f>
        <v>0.3</v>
      </c>
      <c r="R29" s="270">
        <f t="shared" si="2"/>
        <v>48</v>
      </c>
    </row>
    <row r="30" spans="1:18" ht="12" x14ac:dyDescent="0.3">
      <c r="A30" s="196"/>
      <c r="B30" s="200"/>
      <c r="C30" s="154" t="s">
        <v>94</v>
      </c>
      <c r="D30" s="123">
        <f>_xlfn.XLOOKUP(C30,'7. Hourly Rate Card'!$B$8:$B$26,'7. Hourly Rate Card'!$C$8:$C$26,"Error",0,1)</f>
        <v>100</v>
      </c>
      <c r="E30" s="109">
        <v>202</v>
      </c>
      <c r="F30" s="109">
        <v>202</v>
      </c>
      <c r="G30" s="109">
        <v>202</v>
      </c>
      <c r="H30" s="109">
        <v>202</v>
      </c>
      <c r="I30" s="109">
        <v>202</v>
      </c>
      <c r="J30" s="109">
        <v>202</v>
      </c>
      <c r="K30" s="202"/>
      <c r="L30" s="202">
        <f t="shared" si="24"/>
        <v>1212</v>
      </c>
      <c r="M30" s="234">
        <f>D30*L30</f>
        <v>121200</v>
      </c>
      <c r="Q30" s="270">
        <f t="shared" si="31"/>
        <v>0.10520833333333332</v>
      </c>
      <c r="R30" s="270">
        <f t="shared" si="2"/>
        <v>16.833333333333332</v>
      </c>
    </row>
    <row r="31" spans="1:18" ht="12.5" thickBot="1" x14ac:dyDescent="0.35">
      <c r="A31" s="157"/>
      <c r="B31" s="158" t="s">
        <v>95</v>
      </c>
      <c r="C31" s="163"/>
      <c r="D31" s="165"/>
      <c r="E31" s="162">
        <f>SUM(E23:E30)</f>
        <v>2149</v>
      </c>
      <c r="F31" s="162">
        <f t="shared" ref="F31" si="32">SUM(F23:F30)</f>
        <v>2149</v>
      </c>
      <c r="G31" s="162">
        <f t="shared" ref="G31" si="33">SUM(G23:G30)</f>
        <v>2149</v>
      </c>
      <c r="H31" s="162">
        <f t="shared" ref="H31" si="34">SUM(H23:H30)</f>
        <v>2149</v>
      </c>
      <c r="I31" s="162">
        <f t="shared" ref="I31" si="35">SUM(I23:I30)</f>
        <v>2149</v>
      </c>
      <c r="J31" s="162">
        <f t="shared" ref="J31" si="36">SUM(J23:J30)</f>
        <v>2149</v>
      </c>
      <c r="K31" s="162">
        <f t="shared" ref="K31" si="37">SUM(K23:K30)</f>
        <v>0</v>
      </c>
      <c r="L31" s="162">
        <f t="shared" ref="L31" si="38">SUM(L23:L30)</f>
        <v>12894</v>
      </c>
      <c r="M31" s="235">
        <f>SUM(M23:M30)</f>
        <v>1518936</v>
      </c>
      <c r="Q31" s="164">
        <f>SUM(Q23:Q30)</f>
        <v>1.1192708333333334</v>
      </c>
      <c r="R31" s="164">
        <f t="shared" si="2"/>
        <v>179.08333333333334</v>
      </c>
    </row>
    <row r="32" spans="1:18" ht="10.15" customHeight="1" thickBot="1" x14ac:dyDescent="0.35">
      <c r="A32" s="104"/>
      <c r="B32" s="105"/>
      <c r="C32" s="106"/>
      <c r="D32" s="123"/>
      <c r="E32" s="109"/>
      <c r="F32" s="109"/>
      <c r="G32" s="109"/>
      <c r="H32" s="109"/>
      <c r="I32" s="109"/>
      <c r="J32" s="109"/>
      <c r="K32" s="109"/>
      <c r="L32" s="109"/>
      <c r="M32" s="240"/>
      <c r="Q32" s="269"/>
      <c r="R32" s="269"/>
    </row>
    <row r="33" spans="1:18" s="97" customFormat="1" ht="13" thickBot="1" x14ac:dyDescent="0.3">
      <c r="A33" s="178"/>
      <c r="B33" s="179" t="s">
        <v>96</v>
      </c>
      <c r="C33" s="180"/>
      <c r="D33" s="181"/>
      <c r="E33" s="181">
        <f>E15+E22+E31</f>
        <v>4105</v>
      </c>
      <c r="F33" s="181">
        <f t="shared" ref="F33:L33" si="39">F15+F22+F31</f>
        <v>4105</v>
      </c>
      <c r="G33" s="181">
        <f t="shared" si="39"/>
        <v>4105</v>
      </c>
      <c r="H33" s="181">
        <f t="shared" si="39"/>
        <v>4105</v>
      </c>
      <c r="I33" s="181">
        <f t="shared" si="39"/>
        <v>4105</v>
      </c>
      <c r="J33" s="181">
        <f t="shared" si="39"/>
        <v>4105</v>
      </c>
      <c r="K33" s="181">
        <f t="shared" si="39"/>
        <v>0</v>
      </c>
      <c r="L33" s="181">
        <f t="shared" si="39"/>
        <v>24630</v>
      </c>
      <c r="M33" s="237">
        <f t="shared" ref="M33" si="40">SUM(M15,M22,M31)</f>
        <v>3197388</v>
      </c>
      <c r="Q33" s="181">
        <f>SUM(Q15,Q22,Q31)</f>
        <v>2.138020833333333</v>
      </c>
      <c r="R33" s="181">
        <f>L33/72</f>
        <v>342.08333333333331</v>
      </c>
    </row>
    <row r="34" spans="1:18" ht="10.15" customHeight="1" x14ac:dyDescent="0.3">
      <c r="A34" s="152"/>
      <c r="B34" s="153"/>
      <c r="C34" s="154"/>
      <c r="D34" s="154"/>
      <c r="E34" s="156"/>
      <c r="F34" s="156"/>
      <c r="G34" s="156"/>
      <c r="H34" s="156"/>
      <c r="I34" s="156"/>
      <c r="J34" s="156"/>
      <c r="K34" s="156"/>
      <c r="L34" s="156"/>
      <c r="M34" s="238"/>
      <c r="Q34" s="154"/>
      <c r="R34" s="154"/>
    </row>
    <row r="35" spans="1:18" s="96" customFormat="1" ht="13.5" customHeight="1" x14ac:dyDescent="0.3">
      <c r="A35" s="170">
        <v>2</v>
      </c>
      <c r="B35" s="171" t="s">
        <v>97</v>
      </c>
      <c r="C35" s="172"/>
      <c r="D35" s="168"/>
      <c r="E35" s="173"/>
      <c r="F35" s="173"/>
      <c r="G35" s="173"/>
      <c r="H35" s="173"/>
      <c r="I35" s="173"/>
      <c r="J35" s="173"/>
      <c r="K35" s="173"/>
      <c r="L35" s="169"/>
      <c r="M35" s="239"/>
      <c r="N35" s="93"/>
      <c r="O35" s="93"/>
      <c r="P35" s="93"/>
      <c r="Q35" s="172"/>
      <c r="R35" s="172"/>
    </row>
    <row r="36" spans="1:18" ht="13.5" customHeight="1" x14ac:dyDescent="0.3">
      <c r="A36" s="196">
        <v>2.1</v>
      </c>
      <c r="B36" s="197" t="s">
        <v>98</v>
      </c>
      <c r="C36" s="106"/>
      <c r="D36" s="123">
        <v>0</v>
      </c>
      <c r="E36" s="109"/>
      <c r="F36" s="109"/>
      <c r="G36" s="109"/>
      <c r="H36" s="109"/>
      <c r="I36" s="109"/>
      <c r="J36" s="109"/>
      <c r="K36" s="202"/>
      <c r="L36" s="202">
        <f>SUM(E36:K36)</f>
        <v>0</v>
      </c>
      <c r="M36" s="234">
        <f>D36*L36</f>
        <v>0</v>
      </c>
      <c r="Q36" s="270">
        <f>R36/$O$7</f>
        <v>0</v>
      </c>
      <c r="R36" s="270">
        <f t="shared" ref="R36:R124" si="41">L36/72</f>
        <v>0</v>
      </c>
    </row>
    <row r="37" spans="1:18" ht="13.5" customHeight="1" x14ac:dyDescent="0.3">
      <c r="A37" s="196"/>
      <c r="B37" s="197"/>
      <c r="C37" s="106" t="s">
        <v>84</v>
      </c>
      <c r="D37" s="123">
        <f>_xlfn.XLOOKUP(C37,'7. Hourly Rate Card'!$B$8:$B$26,'7. Hourly Rate Card'!$C$8:$C$26,"Error",0,1)</f>
        <v>167</v>
      </c>
      <c r="E37" s="109">
        <v>182.4</v>
      </c>
      <c r="F37" s="109">
        <v>182.4</v>
      </c>
      <c r="G37" s="109">
        <v>182.4</v>
      </c>
      <c r="H37" s="109">
        <v>182.4</v>
      </c>
      <c r="I37" s="109">
        <v>182.4</v>
      </c>
      <c r="J37" s="109">
        <v>182.4</v>
      </c>
      <c r="K37" s="202"/>
      <c r="L37" s="202">
        <f t="shared" ref="L37:L41" si="42">SUM(E37:K37)</f>
        <v>1094.4000000000001</v>
      </c>
      <c r="M37" s="234">
        <f t="shared" ref="M37:M41" si="43">D37*L37</f>
        <v>182764.80000000002</v>
      </c>
      <c r="Q37" s="270">
        <f t="shared" ref="Q37:Q42" si="44">R37/$O$7</f>
        <v>9.5000000000000001E-2</v>
      </c>
      <c r="R37" s="270">
        <f t="shared" ref="R37:R42" si="45">L37/72</f>
        <v>15.200000000000001</v>
      </c>
    </row>
    <row r="38" spans="1:18" ht="13.5" customHeight="1" x14ac:dyDescent="0.3">
      <c r="A38" s="196"/>
      <c r="B38" s="197"/>
      <c r="C38" s="106" t="s">
        <v>85</v>
      </c>
      <c r="D38" s="123">
        <f>_xlfn.XLOOKUP(C38,'7. Hourly Rate Card'!$B$8:$B$26,'7. Hourly Rate Card'!$C$8:$C$26,"Error",0,1)</f>
        <v>122</v>
      </c>
      <c r="E38" s="109">
        <v>182.4</v>
      </c>
      <c r="F38" s="109">
        <v>182.4</v>
      </c>
      <c r="G38" s="109">
        <v>182.4</v>
      </c>
      <c r="H38" s="109">
        <v>182.4</v>
      </c>
      <c r="I38" s="109">
        <v>182.4</v>
      </c>
      <c r="J38" s="109">
        <v>182.4</v>
      </c>
      <c r="K38" s="202"/>
      <c r="L38" s="202">
        <f t="shared" si="42"/>
        <v>1094.4000000000001</v>
      </c>
      <c r="M38" s="234">
        <f t="shared" si="43"/>
        <v>133516.80000000002</v>
      </c>
      <c r="Q38" s="270">
        <f t="shared" si="44"/>
        <v>9.5000000000000001E-2</v>
      </c>
      <c r="R38" s="270">
        <f t="shared" si="45"/>
        <v>15.200000000000001</v>
      </c>
    </row>
    <row r="39" spans="1:18" ht="13.5" customHeight="1" x14ac:dyDescent="0.3">
      <c r="A39" s="196"/>
      <c r="B39" s="197"/>
      <c r="C39" s="106" t="s">
        <v>86</v>
      </c>
      <c r="D39" s="123">
        <f>_xlfn.XLOOKUP(C39,'7. Hourly Rate Card'!$B$8:$B$26,'7. Hourly Rate Card'!$C$8:$C$26,"Error",0,1)</f>
        <v>152</v>
      </c>
      <c r="E39" s="109">
        <v>182.4</v>
      </c>
      <c r="F39" s="109">
        <v>182.4</v>
      </c>
      <c r="G39" s="109">
        <v>182.4</v>
      </c>
      <c r="H39" s="109">
        <v>182.4</v>
      </c>
      <c r="I39" s="109">
        <v>182.4</v>
      </c>
      <c r="J39" s="109">
        <v>182.4</v>
      </c>
      <c r="K39" s="202"/>
      <c r="L39" s="202">
        <f t="shared" si="42"/>
        <v>1094.4000000000001</v>
      </c>
      <c r="M39" s="234">
        <f t="shared" si="43"/>
        <v>166348.80000000002</v>
      </c>
      <c r="Q39" s="270">
        <f t="shared" si="44"/>
        <v>9.5000000000000001E-2</v>
      </c>
      <c r="R39" s="270">
        <f t="shared" si="45"/>
        <v>15.200000000000001</v>
      </c>
    </row>
    <row r="40" spans="1:18" ht="13.5" customHeight="1" x14ac:dyDescent="0.3">
      <c r="A40" s="196"/>
      <c r="B40" s="197"/>
      <c r="C40" s="106" t="s">
        <v>87</v>
      </c>
      <c r="D40" s="123">
        <f>_xlfn.XLOOKUP(C40,'7. Hourly Rate Card'!$B$8:$B$26,'7. Hourly Rate Card'!$C$8:$C$26,"Error",0,1)</f>
        <v>122</v>
      </c>
      <c r="E40" s="109">
        <v>182.4</v>
      </c>
      <c r="F40" s="109">
        <v>182.4</v>
      </c>
      <c r="G40" s="109">
        <v>182.4</v>
      </c>
      <c r="H40" s="109">
        <v>182.4</v>
      </c>
      <c r="I40" s="109">
        <v>182.4</v>
      </c>
      <c r="J40" s="109">
        <v>182.4</v>
      </c>
      <c r="K40" s="202"/>
      <c r="L40" s="202">
        <f t="shared" si="42"/>
        <v>1094.4000000000001</v>
      </c>
      <c r="M40" s="234">
        <f t="shared" si="43"/>
        <v>133516.80000000002</v>
      </c>
      <c r="Q40" s="270">
        <f t="shared" si="44"/>
        <v>9.5000000000000001E-2</v>
      </c>
      <c r="R40" s="270">
        <f t="shared" si="45"/>
        <v>15.200000000000001</v>
      </c>
    </row>
    <row r="41" spans="1:18" ht="13.5" customHeight="1" x14ac:dyDescent="0.3">
      <c r="A41" s="196"/>
      <c r="B41" s="197"/>
      <c r="C41" s="106" t="s">
        <v>92</v>
      </c>
      <c r="D41" s="123">
        <f>_xlfn.XLOOKUP(C41,'7. Hourly Rate Card'!$B$8:$B$26,'7. Hourly Rate Card'!$C$8:$C$26,"Error",0,1)</f>
        <v>122</v>
      </c>
      <c r="E41" s="109">
        <v>912</v>
      </c>
      <c r="F41" s="109">
        <v>912</v>
      </c>
      <c r="G41" s="109">
        <v>912</v>
      </c>
      <c r="H41" s="109">
        <v>912</v>
      </c>
      <c r="I41" s="109">
        <v>912</v>
      </c>
      <c r="J41" s="109">
        <v>912</v>
      </c>
      <c r="K41" s="202"/>
      <c r="L41" s="202">
        <f t="shared" si="42"/>
        <v>5472</v>
      </c>
      <c r="M41" s="234">
        <f t="shared" si="43"/>
        <v>667584</v>
      </c>
      <c r="Q41" s="270">
        <f t="shared" si="44"/>
        <v>0.47499999999999998</v>
      </c>
      <c r="R41" s="270">
        <f t="shared" si="45"/>
        <v>76</v>
      </c>
    </row>
    <row r="42" spans="1:18" ht="12" x14ac:dyDescent="0.3">
      <c r="A42" s="196"/>
      <c r="B42" s="197"/>
      <c r="C42" s="106" t="s">
        <v>93</v>
      </c>
      <c r="D42" s="123">
        <f>_xlfn.XLOOKUP(C42,'7. Hourly Rate Card'!$B$8:$B$26,'7. Hourly Rate Card'!$C$8:$C$26,"Error",0,1)</f>
        <v>95</v>
      </c>
      <c r="E42" s="109">
        <v>576</v>
      </c>
      <c r="F42" s="109">
        <v>576</v>
      </c>
      <c r="G42" s="109">
        <v>576</v>
      </c>
      <c r="H42" s="109">
        <v>576</v>
      </c>
      <c r="I42" s="109">
        <v>576</v>
      </c>
      <c r="J42" s="109">
        <v>576</v>
      </c>
      <c r="K42" s="202"/>
      <c r="L42" s="202">
        <f t="shared" ref="L42:L45" si="46">SUM(E42:K42)</f>
        <v>3456</v>
      </c>
      <c r="M42" s="234">
        <f>D42*L42</f>
        <v>328320</v>
      </c>
      <c r="Q42" s="270">
        <f t="shared" si="44"/>
        <v>0.3</v>
      </c>
      <c r="R42" s="270">
        <f t="shared" si="45"/>
        <v>48</v>
      </c>
    </row>
    <row r="43" spans="1:18" ht="12" x14ac:dyDescent="0.3">
      <c r="A43" s="196"/>
      <c r="B43" s="197"/>
      <c r="C43" s="106" t="s">
        <v>94</v>
      </c>
      <c r="D43" s="123">
        <f>_xlfn.XLOOKUP(C43,'7. Hourly Rate Card'!$B$8:$B$26,'7. Hourly Rate Card'!$C$8:$C$26,"Error",0,1)</f>
        <v>100</v>
      </c>
      <c r="E43" s="109">
        <v>201.6</v>
      </c>
      <c r="F43" s="109">
        <v>201.6</v>
      </c>
      <c r="G43" s="109">
        <v>201.6</v>
      </c>
      <c r="H43" s="109">
        <v>201.6</v>
      </c>
      <c r="I43" s="109">
        <v>201.6</v>
      </c>
      <c r="J43" s="109">
        <v>201.6</v>
      </c>
      <c r="K43" s="202"/>
      <c r="L43" s="202">
        <f t="shared" si="46"/>
        <v>1209.5999999999999</v>
      </c>
      <c r="M43" s="234">
        <f>D43*L43</f>
        <v>120959.99999999999</v>
      </c>
      <c r="Q43" s="270">
        <f t="shared" ref="Q43:Q45" si="47">R43/$O$7</f>
        <v>0.10499999999999998</v>
      </c>
      <c r="R43" s="270">
        <f t="shared" si="41"/>
        <v>16.799999999999997</v>
      </c>
    </row>
    <row r="44" spans="1:18" ht="12" x14ac:dyDescent="0.3">
      <c r="A44" s="196"/>
      <c r="B44" s="197"/>
      <c r="C44" s="106" t="s">
        <v>99</v>
      </c>
      <c r="D44" s="123">
        <f>_xlfn.XLOOKUP(C44,'7. Hourly Rate Card'!$B$8:$B$26,'7. Hourly Rate Card'!$C$8:$C$26,"Error",0,1)</f>
        <v>125</v>
      </c>
      <c r="E44" s="109">
        <v>144</v>
      </c>
      <c r="F44" s="109">
        <v>144</v>
      </c>
      <c r="G44" s="109">
        <v>144</v>
      </c>
      <c r="H44" s="109">
        <v>144</v>
      </c>
      <c r="I44" s="109">
        <v>144</v>
      </c>
      <c r="J44" s="109">
        <v>144</v>
      </c>
      <c r="K44" s="202"/>
      <c r="L44" s="202">
        <f t="shared" si="46"/>
        <v>864</v>
      </c>
      <c r="M44" s="234">
        <f>D44*L44</f>
        <v>108000</v>
      </c>
      <c r="Q44" s="270">
        <f t="shared" si="47"/>
        <v>7.4999999999999997E-2</v>
      </c>
      <c r="R44" s="270">
        <f t="shared" si="41"/>
        <v>12</v>
      </c>
    </row>
    <row r="45" spans="1:18" ht="12" x14ac:dyDescent="0.3">
      <c r="A45" s="196"/>
      <c r="B45" s="197"/>
      <c r="C45" s="106" t="s">
        <v>100</v>
      </c>
      <c r="D45" s="123">
        <f>_xlfn.XLOOKUP(C45,'7. Hourly Rate Card'!$B$8:$B$26,'7. Hourly Rate Card'!$C$8:$C$26,"Error",0,1)</f>
        <v>115</v>
      </c>
      <c r="E45" s="109">
        <v>67.2</v>
      </c>
      <c r="F45" s="109">
        <v>67.2</v>
      </c>
      <c r="G45" s="109">
        <v>67.2</v>
      </c>
      <c r="H45" s="109">
        <v>67.2</v>
      </c>
      <c r="I45" s="109">
        <v>67.2</v>
      </c>
      <c r="J45" s="109">
        <v>67.2</v>
      </c>
      <c r="K45" s="202"/>
      <c r="L45" s="202">
        <f t="shared" si="46"/>
        <v>403.2</v>
      </c>
      <c r="M45" s="234">
        <f>D45*L45</f>
        <v>46368</v>
      </c>
      <c r="N45" s="97"/>
      <c r="O45" s="97"/>
      <c r="P45" s="97"/>
      <c r="Q45" s="270">
        <f t="shared" si="47"/>
        <v>3.4999999999999996E-2</v>
      </c>
      <c r="R45" s="270">
        <f t="shared" si="41"/>
        <v>5.6</v>
      </c>
    </row>
    <row r="46" spans="1:18" s="97" customFormat="1" ht="12" thickBot="1" x14ac:dyDescent="0.3">
      <c r="A46" s="157"/>
      <c r="B46" s="158" t="s">
        <v>101</v>
      </c>
      <c r="C46" s="159"/>
      <c r="D46" s="161"/>
      <c r="E46" s="162">
        <f>SUM(E36:E45)</f>
        <v>2630.3999999999996</v>
      </c>
      <c r="F46" s="162">
        <f t="shared" ref="F46" si="48">SUM(F36:F45)</f>
        <v>2630.3999999999996</v>
      </c>
      <c r="G46" s="162">
        <f t="shared" ref="G46" si="49">SUM(G36:G45)</f>
        <v>2630.3999999999996</v>
      </c>
      <c r="H46" s="162">
        <f t="shared" ref="H46" si="50">SUM(H36:H45)</f>
        <v>2630.3999999999996</v>
      </c>
      <c r="I46" s="162">
        <f t="shared" ref="I46" si="51">SUM(I36:I45)</f>
        <v>2630.3999999999996</v>
      </c>
      <c r="J46" s="162">
        <f t="shared" ref="J46" si="52">SUM(J36:J45)</f>
        <v>2630.3999999999996</v>
      </c>
      <c r="K46" s="162">
        <f t="shared" ref="K46" si="53">SUM(K36:K45)</f>
        <v>0</v>
      </c>
      <c r="L46" s="162">
        <f t="shared" ref="L46" si="54">SUM(L36:L45)</f>
        <v>15782.400000000001</v>
      </c>
      <c r="M46" s="235">
        <f>SUM(M36:M45)</f>
        <v>1887379.2000000002</v>
      </c>
      <c r="Q46" s="164">
        <f>SUM(Q36:Q45)</f>
        <v>1.3699999999999999</v>
      </c>
      <c r="R46" s="164">
        <f t="shared" si="41"/>
        <v>219.20000000000002</v>
      </c>
    </row>
    <row r="47" spans="1:18" ht="12" x14ac:dyDescent="0.3">
      <c r="A47" s="196">
        <v>2.2000000000000002</v>
      </c>
      <c r="B47" s="201" t="s">
        <v>102</v>
      </c>
      <c r="C47" s="106"/>
      <c r="D47" s="123"/>
      <c r="E47" s="109"/>
      <c r="F47" s="109"/>
      <c r="G47" s="109"/>
      <c r="H47" s="109"/>
      <c r="I47" s="109"/>
      <c r="J47" s="109"/>
      <c r="K47" s="202"/>
      <c r="L47" s="202">
        <f>SUM(E47:K47)</f>
        <v>0</v>
      </c>
      <c r="M47" s="234">
        <f>D47*L47</f>
        <v>0</v>
      </c>
      <c r="N47" s="97"/>
      <c r="O47" s="97"/>
      <c r="P47" s="97"/>
      <c r="Q47" s="270">
        <f>R47/$O$7</f>
        <v>0</v>
      </c>
      <c r="R47" s="270">
        <f t="shared" si="41"/>
        <v>0</v>
      </c>
    </row>
    <row r="48" spans="1:18" ht="12" x14ac:dyDescent="0.3">
      <c r="A48" s="196"/>
      <c r="B48" s="197"/>
      <c r="C48" s="106" t="s">
        <v>84</v>
      </c>
      <c r="D48" s="123">
        <f>_xlfn.XLOOKUP(C48,'7. Hourly Rate Card'!$B$8:$B$26,'7. Hourly Rate Card'!$C$8:$C$26,"Error",0,1)</f>
        <v>167</v>
      </c>
      <c r="E48" s="109">
        <v>92.2</v>
      </c>
      <c r="F48" s="109">
        <v>92.2</v>
      </c>
      <c r="G48" s="109">
        <v>92.2</v>
      </c>
      <c r="H48" s="109">
        <v>92.2</v>
      </c>
      <c r="I48" s="109">
        <v>92.2</v>
      </c>
      <c r="J48" s="109">
        <v>92.2</v>
      </c>
      <c r="K48" s="202"/>
      <c r="L48" s="202">
        <f t="shared" ref="L48:L62" si="55">SUM(E48:K48)</f>
        <v>553.20000000000005</v>
      </c>
      <c r="M48" s="234">
        <f>D48*L48</f>
        <v>92384.400000000009</v>
      </c>
      <c r="N48" s="97"/>
      <c r="O48" s="97"/>
      <c r="P48" s="97"/>
      <c r="Q48" s="270">
        <f t="shared" ref="Q48:Q62" si="56">R48/$O$7</f>
        <v>4.8020833333333332E-2</v>
      </c>
      <c r="R48" s="270">
        <f t="shared" si="41"/>
        <v>7.6833333333333336</v>
      </c>
    </row>
    <row r="49" spans="1:18" ht="12" x14ac:dyDescent="0.3">
      <c r="A49" s="196"/>
      <c r="B49" s="197"/>
      <c r="C49" s="106" t="s">
        <v>85</v>
      </c>
      <c r="D49" s="123">
        <f>_xlfn.XLOOKUP(C49,'7. Hourly Rate Card'!$B$8:$B$26,'7. Hourly Rate Card'!$C$8:$C$26,"Error",0,1)</f>
        <v>122</v>
      </c>
      <c r="E49" s="109">
        <v>183.4</v>
      </c>
      <c r="F49" s="109">
        <v>183.4</v>
      </c>
      <c r="G49" s="109">
        <v>183.4</v>
      </c>
      <c r="H49" s="109">
        <v>183.4</v>
      </c>
      <c r="I49" s="109">
        <v>183.4</v>
      </c>
      <c r="J49" s="109">
        <v>183.4</v>
      </c>
      <c r="K49" s="202"/>
      <c r="L49" s="202">
        <f t="shared" si="55"/>
        <v>1100.4000000000001</v>
      </c>
      <c r="M49" s="234">
        <f>D49*L49</f>
        <v>134248.80000000002</v>
      </c>
      <c r="N49" s="97"/>
      <c r="O49" s="97"/>
      <c r="P49" s="97"/>
      <c r="Q49" s="270">
        <f t="shared" si="56"/>
        <v>9.5520833333333346E-2</v>
      </c>
      <c r="R49" s="270">
        <f t="shared" si="41"/>
        <v>15.283333333333335</v>
      </c>
    </row>
    <row r="50" spans="1:18" ht="12" x14ac:dyDescent="0.3">
      <c r="A50" s="196"/>
      <c r="B50" s="197"/>
      <c r="C50" s="106" t="s">
        <v>103</v>
      </c>
      <c r="D50" s="123">
        <f>_xlfn.XLOOKUP(C50,'7. Hourly Rate Card'!$B$8:$B$26,'7. Hourly Rate Card'!$C$8:$C$26,"Error",0,1)</f>
        <v>98</v>
      </c>
      <c r="E50" s="109">
        <v>362.88</v>
      </c>
      <c r="F50" s="109">
        <v>362.88</v>
      </c>
      <c r="G50" s="109">
        <v>362.88</v>
      </c>
      <c r="H50" s="109">
        <v>362.88</v>
      </c>
      <c r="I50" s="109">
        <v>362.88</v>
      </c>
      <c r="J50" s="109">
        <v>362.88</v>
      </c>
      <c r="K50" s="202"/>
      <c r="L50" s="202">
        <f t="shared" ref="L50:L60" si="57">SUM(E50:K50)</f>
        <v>2177.2800000000002</v>
      </c>
      <c r="M50" s="234">
        <f t="shared" ref="M50:M60" si="58">D50*L50</f>
        <v>213373.44000000003</v>
      </c>
      <c r="N50" s="97"/>
      <c r="O50" s="97"/>
      <c r="P50" s="97"/>
      <c r="Q50" s="270">
        <f t="shared" ref="Q50:Q60" si="59">R50/$O$7</f>
        <v>0.189</v>
      </c>
      <c r="R50" s="270">
        <f t="shared" ref="R50:R60" si="60">L50/72</f>
        <v>30.240000000000002</v>
      </c>
    </row>
    <row r="51" spans="1:18" ht="12" x14ac:dyDescent="0.3">
      <c r="A51" s="196"/>
      <c r="B51" s="197"/>
      <c r="C51" s="106" t="s">
        <v>104</v>
      </c>
      <c r="D51" s="123">
        <f>_xlfn.XLOOKUP(C51,'7. Hourly Rate Card'!$B$8:$B$26,'7. Hourly Rate Card'!$C$8:$C$26,"Error",0,1)</f>
        <v>98</v>
      </c>
      <c r="E51" s="109">
        <v>362.88</v>
      </c>
      <c r="F51" s="109">
        <v>362.88</v>
      </c>
      <c r="G51" s="109">
        <v>362.88</v>
      </c>
      <c r="H51" s="109">
        <v>362.88</v>
      </c>
      <c r="I51" s="109">
        <v>362.88</v>
      </c>
      <c r="J51" s="109">
        <v>362.88</v>
      </c>
      <c r="K51" s="202"/>
      <c r="L51" s="202">
        <f t="shared" si="57"/>
        <v>2177.2800000000002</v>
      </c>
      <c r="M51" s="234">
        <f t="shared" si="58"/>
        <v>213373.44000000003</v>
      </c>
      <c r="N51" s="97"/>
      <c r="O51" s="97"/>
      <c r="P51" s="97"/>
      <c r="Q51" s="270">
        <f t="shared" si="59"/>
        <v>0.189</v>
      </c>
      <c r="R51" s="270">
        <f t="shared" si="60"/>
        <v>30.240000000000002</v>
      </c>
    </row>
    <row r="52" spans="1:18" ht="12" x14ac:dyDescent="0.3">
      <c r="A52" s="196"/>
      <c r="B52" s="197"/>
      <c r="C52" s="106" t="s">
        <v>105</v>
      </c>
      <c r="D52" s="123">
        <f>_xlfn.XLOOKUP(C52,'7. Hourly Rate Card'!$B$8:$B$26,'7. Hourly Rate Card'!$C$8:$C$26,"Error",0,1)</f>
        <v>98</v>
      </c>
      <c r="E52" s="109">
        <v>362.88</v>
      </c>
      <c r="F52" s="109">
        <v>362.88</v>
      </c>
      <c r="G52" s="109">
        <v>362.88</v>
      </c>
      <c r="H52" s="109">
        <v>362.88</v>
      </c>
      <c r="I52" s="109">
        <v>362.88</v>
      </c>
      <c r="J52" s="109">
        <v>362.88</v>
      </c>
      <c r="K52" s="202"/>
      <c r="L52" s="202">
        <f t="shared" si="57"/>
        <v>2177.2800000000002</v>
      </c>
      <c r="M52" s="234">
        <f t="shared" si="58"/>
        <v>213373.44000000003</v>
      </c>
      <c r="N52" s="97"/>
      <c r="O52" s="97"/>
      <c r="P52" s="97"/>
      <c r="Q52" s="270">
        <f t="shared" si="59"/>
        <v>0.189</v>
      </c>
      <c r="R52" s="270">
        <f t="shared" si="60"/>
        <v>30.240000000000002</v>
      </c>
    </row>
    <row r="53" spans="1:18" ht="12" x14ac:dyDescent="0.3">
      <c r="A53" s="196"/>
      <c r="B53" s="197"/>
      <c r="C53" s="106" t="s">
        <v>87</v>
      </c>
      <c r="D53" s="123">
        <f>_xlfn.XLOOKUP(C53,'7. Hourly Rate Card'!$B$8:$B$26,'7. Hourly Rate Card'!$C$8:$C$26,"Error",0,1)</f>
        <v>122</v>
      </c>
      <c r="E53" s="109">
        <v>219.88</v>
      </c>
      <c r="F53" s="109">
        <v>219.88</v>
      </c>
      <c r="G53" s="109">
        <v>219.88</v>
      </c>
      <c r="H53" s="109">
        <v>219.88</v>
      </c>
      <c r="I53" s="109">
        <v>219.88</v>
      </c>
      <c r="J53" s="109">
        <v>219.88</v>
      </c>
      <c r="K53" s="202"/>
      <c r="L53" s="202">
        <f t="shared" si="57"/>
        <v>1319.2800000000002</v>
      </c>
      <c r="M53" s="234">
        <f t="shared" si="58"/>
        <v>160952.16000000003</v>
      </c>
      <c r="N53" s="97"/>
      <c r="O53" s="97"/>
      <c r="P53" s="97"/>
      <c r="Q53" s="270">
        <f t="shared" si="59"/>
        <v>0.11452083333333336</v>
      </c>
      <c r="R53" s="270">
        <f t="shared" si="60"/>
        <v>18.323333333333338</v>
      </c>
    </row>
    <row r="54" spans="1:18" ht="12" x14ac:dyDescent="0.3">
      <c r="A54" s="196"/>
      <c r="B54" s="197"/>
      <c r="C54" s="106" t="s">
        <v>106</v>
      </c>
      <c r="D54" s="123">
        <f>_xlfn.XLOOKUP(C54,'7. Hourly Rate Card'!$B$8:$B$26,'7. Hourly Rate Card'!$C$8:$C$26,"Error",0,1)</f>
        <v>98</v>
      </c>
      <c r="E54" s="109">
        <v>34.56</v>
      </c>
      <c r="F54" s="109">
        <v>34.56</v>
      </c>
      <c r="G54" s="109">
        <v>34.56</v>
      </c>
      <c r="H54" s="109">
        <v>34.56</v>
      </c>
      <c r="I54" s="109">
        <v>34.56</v>
      </c>
      <c r="J54" s="109">
        <v>34.56</v>
      </c>
      <c r="K54" s="202"/>
      <c r="L54" s="202">
        <f t="shared" si="57"/>
        <v>207.36</v>
      </c>
      <c r="M54" s="234">
        <f t="shared" si="58"/>
        <v>20321.280000000002</v>
      </c>
      <c r="N54" s="97"/>
      <c r="O54" s="97"/>
      <c r="P54" s="97"/>
      <c r="Q54" s="270">
        <f t="shared" si="59"/>
        <v>1.8000000000000002E-2</v>
      </c>
      <c r="R54" s="270">
        <f t="shared" si="60"/>
        <v>2.8800000000000003</v>
      </c>
    </row>
    <row r="55" spans="1:18" ht="12" x14ac:dyDescent="0.3">
      <c r="A55" s="196"/>
      <c r="B55" s="197"/>
      <c r="C55" s="106" t="s">
        <v>107</v>
      </c>
      <c r="D55" s="123">
        <f>_xlfn.XLOOKUP(C55,'7. Hourly Rate Card'!$B$8:$B$26,'7. Hourly Rate Card'!$C$8:$C$26,"Error",0,1)</f>
        <v>98</v>
      </c>
      <c r="E55" s="109">
        <v>34.56</v>
      </c>
      <c r="F55" s="109">
        <v>34.56</v>
      </c>
      <c r="G55" s="109">
        <v>34.56</v>
      </c>
      <c r="H55" s="109">
        <v>34.56</v>
      </c>
      <c r="I55" s="109">
        <v>34.56</v>
      </c>
      <c r="J55" s="109">
        <v>34.56</v>
      </c>
      <c r="K55" s="202"/>
      <c r="L55" s="202">
        <f t="shared" si="57"/>
        <v>207.36</v>
      </c>
      <c r="M55" s="234">
        <f t="shared" si="58"/>
        <v>20321.280000000002</v>
      </c>
      <c r="N55" s="97"/>
      <c r="O55" s="97"/>
      <c r="P55" s="97"/>
      <c r="Q55" s="270">
        <f t="shared" si="59"/>
        <v>1.8000000000000002E-2</v>
      </c>
      <c r="R55" s="270">
        <f t="shared" si="60"/>
        <v>2.8800000000000003</v>
      </c>
    </row>
    <row r="56" spans="1:18" ht="12" x14ac:dyDescent="0.3">
      <c r="A56" s="196"/>
      <c r="B56" s="197"/>
      <c r="C56" s="106" t="s">
        <v>108</v>
      </c>
      <c r="D56" s="123">
        <f>_xlfn.XLOOKUP(C56,'7. Hourly Rate Card'!$B$8:$B$26,'7. Hourly Rate Card'!$C$8:$C$26,"Error",0,1)</f>
        <v>98</v>
      </c>
      <c r="E56" s="109">
        <v>36.480000000000004</v>
      </c>
      <c r="F56" s="109">
        <v>36.480000000000004</v>
      </c>
      <c r="G56" s="109">
        <v>36.480000000000004</v>
      </c>
      <c r="H56" s="109">
        <v>36.480000000000004</v>
      </c>
      <c r="I56" s="109">
        <v>36.480000000000004</v>
      </c>
      <c r="J56" s="109">
        <v>36.480000000000004</v>
      </c>
      <c r="K56" s="202"/>
      <c r="L56" s="202">
        <f t="shared" si="57"/>
        <v>218.88000000000005</v>
      </c>
      <c r="M56" s="234">
        <f t="shared" si="58"/>
        <v>21450.240000000005</v>
      </c>
      <c r="N56" s="97"/>
      <c r="O56" s="97"/>
      <c r="P56" s="97"/>
      <c r="Q56" s="270">
        <f t="shared" si="59"/>
        <v>1.9000000000000006E-2</v>
      </c>
      <c r="R56" s="270">
        <f t="shared" si="60"/>
        <v>3.0400000000000009</v>
      </c>
    </row>
    <row r="57" spans="1:18" ht="12" x14ac:dyDescent="0.3">
      <c r="A57" s="196"/>
      <c r="B57" s="197"/>
      <c r="C57" s="106" t="s">
        <v>109</v>
      </c>
      <c r="D57" s="123">
        <f>_xlfn.XLOOKUP(C57,'7. Hourly Rate Card'!$B$8:$B$26,'7. Hourly Rate Card'!$C$8:$C$26,"Error",0,1)</f>
        <v>98</v>
      </c>
      <c r="E57" s="109">
        <v>36.480000000000004</v>
      </c>
      <c r="F57" s="109">
        <v>36.480000000000004</v>
      </c>
      <c r="G57" s="109">
        <v>36.480000000000004</v>
      </c>
      <c r="H57" s="109">
        <v>36.480000000000004</v>
      </c>
      <c r="I57" s="109">
        <v>36.480000000000004</v>
      </c>
      <c r="J57" s="109">
        <v>36.480000000000004</v>
      </c>
      <c r="K57" s="202"/>
      <c r="L57" s="202">
        <f t="shared" si="57"/>
        <v>218.88000000000005</v>
      </c>
      <c r="M57" s="234">
        <f t="shared" si="58"/>
        <v>21450.240000000005</v>
      </c>
      <c r="N57" s="97"/>
      <c r="O57" s="97"/>
      <c r="P57" s="97"/>
      <c r="Q57" s="270">
        <f t="shared" si="59"/>
        <v>1.9000000000000006E-2</v>
      </c>
      <c r="R57" s="270">
        <f t="shared" si="60"/>
        <v>3.0400000000000009</v>
      </c>
    </row>
    <row r="58" spans="1:18" ht="12" x14ac:dyDescent="0.3">
      <c r="A58" s="196"/>
      <c r="B58" s="197"/>
      <c r="C58" s="106" t="s">
        <v>110</v>
      </c>
      <c r="D58" s="123">
        <f>_xlfn.XLOOKUP(C58,'7. Hourly Rate Card'!$B$8:$B$26,'7. Hourly Rate Card'!$C$8:$C$26,"Error",0,1)</f>
        <v>98</v>
      </c>
      <c r="E58" s="109">
        <v>34.56</v>
      </c>
      <c r="F58" s="109">
        <v>34.56</v>
      </c>
      <c r="G58" s="109">
        <v>34.56</v>
      </c>
      <c r="H58" s="109">
        <v>34.56</v>
      </c>
      <c r="I58" s="109">
        <v>34.56</v>
      </c>
      <c r="J58" s="109">
        <v>34.56</v>
      </c>
      <c r="K58" s="202"/>
      <c r="L58" s="202">
        <f t="shared" si="57"/>
        <v>207.36</v>
      </c>
      <c r="M58" s="234">
        <f t="shared" si="58"/>
        <v>20321.280000000002</v>
      </c>
      <c r="N58" s="97"/>
      <c r="O58" s="97"/>
      <c r="P58" s="97"/>
      <c r="Q58" s="270">
        <f t="shared" si="59"/>
        <v>1.8000000000000002E-2</v>
      </c>
      <c r="R58" s="270">
        <f t="shared" si="60"/>
        <v>2.8800000000000003</v>
      </c>
    </row>
    <row r="59" spans="1:18" ht="12" x14ac:dyDescent="0.3">
      <c r="A59" s="196"/>
      <c r="B59" s="197"/>
      <c r="C59" s="106" t="s">
        <v>111</v>
      </c>
      <c r="D59" s="123">
        <f>_xlfn.XLOOKUP(C59,'7. Hourly Rate Card'!$B$8:$B$26,'7. Hourly Rate Card'!$C$8:$C$26,"Error",0,1)</f>
        <v>98</v>
      </c>
      <c r="E59" s="109">
        <v>34.56</v>
      </c>
      <c r="F59" s="109">
        <v>34.56</v>
      </c>
      <c r="G59" s="109">
        <v>34.56</v>
      </c>
      <c r="H59" s="109">
        <v>34.56</v>
      </c>
      <c r="I59" s="109">
        <v>34.56</v>
      </c>
      <c r="J59" s="109">
        <v>34.56</v>
      </c>
      <c r="K59" s="202"/>
      <c r="L59" s="202">
        <f t="shared" si="57"/>
        <v>207.36</v>
      </c>
      <c r="M59" s="234">
        <f t="shared" si="58"/>
        <v>20321.280000000002</v>
      </c>
      <c r="N59" s="97"/>
      <c r="O59" s="97"/>
      <c r="P59" s="97"/>
      <c r="Q59" s="270">
        <f t="shared" si="59"/>
        <v>1.8000000000000002E-2</v>
      </c>
      <c r="R59" s="270">
        <f t="shared" si="60"/>
        <v>2.8800000000000003</v>
      </c>
    </row>
    <row r="60" spans="1:18" ht="12" x14ac:dyDescent="0.3">
      <c r="A60" s="196"/>
      <c r="B60" s="197"/>
      <c r="C60" s="106" t="s">
        <v>86</v>
      </c>
      <c r="D60" s="123">
        <f>_xlfn.XLOOKUP(C60,'7. Hourly Rate Card'!$B$8:$B$26,'7. Hourly Rate Card'!$C$8:$C$26,"Error",0,1)</f>
        <v>152</v>
      </c>
      <c r="E60" s="109">
        <v>183.4</v>
      </c>
      <c r="F60" s="109">
        <v>183.4</v>
      </c>
      <c r="G60" s="109">
        <v>183.4</v>
      </c>
      <c r="H60" s="109">
        <v>183.4</v>
      </c>
      <c r="I60" s="109">
        <v>183.4</v>
      </c>
      <c r="J60" s="109">
        <v>183.4</v>
      </c>
      <c r="K60" s="202"/>
      <c r="L60" s="202">
        <f t="shared" si="57"/>
        <v>1100.4000000000001</v>
      </c>
      <c r="M60" s="234">
        <f t="shared" si="58"/>
        <v>167260.80000000002</v>
      </c>
      <c r="N60" s="97"/>
      <c r="O60" s="97"/>
      <c r="P60" s="97"/>
      <c r="Q60" s="270">
        <f t="shared" si="59"/>
        <v>9.5520833333333346E-2</v>
      </c>
      <c r="R60" s="270">
        <f t="shared" si="60"/>
        <v>15.283333333333335</v>
      </c>
    </row>
    <row r="61" spans="1:18" ht="12" x14ac:dyDescent="0.3">
      <c r="A61" s="196"/>
      <c r="B61" s="197"/>
      <c r="C61" s="106" t="s">
        <v>100</v>
      </c>
      <c r="D61" s="123">
        <f>_xlfn.XLOOKUP(C61,'7. Hourly Rate Card'!$B$8:$B$26,'7. Hourly Rate Card'!$C$8:$C$26,"Error",0,1)</f>
        <v>115</v>
      </c>
      <c r="E61" s="109">
        <v>57.599999999999994</v>
      </c>
      <c r="F61" s="109">
        <v>57.599999999999994</v>
      </c>
      <c r="G61" s="109">
        <v>57.599999999999994</v>
      </c>
      <c r="H61" s="109">
        <v>57.599999999999994</v>
      </c>
      <c r="I61" s="109">
        <v>57.599999999999994</v>
      </c>
      <c r="J61" s="109">
        <v>57.599999999999994</v>
      </c>
      <c r="K61" s="202"/>
      <c r="L61" s="202">
        <f t="shared" si="55"/>
        <v>345.6</v>
      </c>
      <c r="M61" s="234">
        <f>D61*L61</f>
        <v>39744</v>
      </c>
      <c r="N61" s="97"/>
      <c r="O61" s="97"/>
      <c r="P61" s="97"/>
      <c r="Q61" s="270">
        <f t="shared" si="56"/>
        <v>3.0000000000000006E-2</v>
      </c>
      <c r="R61" s="270">
        <f t="shared" si="41"/>
        <v>4.8000000000000007</v>
      </c>
    </row>
    <row r="62" spans="1:18" ht="12" x14ac:dyDescent="0.3">
      <c r="A62" s="196"/>
      <c r="B62" s="197"/>
      <c r="C62" s="106" t="s">
        <v>99</v>
      </c>
      <c r="D62" s="123">
        <f>_xlfn.XLOOKUP(C62,'7. Hourly Rate Card'!$B$8:$B$26,'7. Hourly Rate Card'!$C$8:$C$26,"Error",0,1)</f>
        <v>125</v>
      </c>
      <c r="E62" s="109">
        <v>432</v>
      </c>
      <c r="F62" s="109">
        <v>432</v>
      </c>
      <c r="G62" s="109">
        <v>432</v>
      </c>
      <c r="H62" s="109">
        <v>432</v>
      </c>
      <c r="I62" s="109">
        <v>432</v>
      </c>
      <c r="J62" s="109">
        <v>432</v>
      </c>
      <c r="K62" s="202"/>
      <c r="L62" s="202">
        <f t="shared" si="55"/>
        <v>2592</v>
      </c>
      <c r="M62" s="234">
        <f>D62*L62</f>
        <v>324000</v>
      </c>
      <c r="N62" s="121"/>
      <c r="O62" s="97"/>
      <c r="P62" s="97"/>
      <c r="Q62" s="270">
        <f t="shared" si="56"/>
        <v>0.22500000000000001</v>
      </c>
      <c r="R62" s="270">
        <f t="shared" si="41"/>
        <v>36</v>
      </c>
    </row>
    <row r="63" spans="1:18" s="97" customFormat="1" ht="12.5" thickBot="1" x14ac:dyDescent="0.35">
      <c r="A63" s="157"/>
      <c r="B63" s="158" t="s">
        <v>112</v>
      </c>
      <c r="C63" s="159"/>
      <c r="D63" s="161"/>
      <c r="E63" s="162">
        <f>SUM(E47:E62)</f>
        <v>2468.3199999999997</v>
      </c>
      <c r="F63" s="162">
        <f t="shared" ref="F63" si="61">SUM(F47:F62)</f>
        <v>2468.3199999999997</v>
      </c>
      <c r="G63" s="162">
        <f t="shared" ref="G63" si="62">SUM(G47:G62)</f>
        <v>2468.3199999999997</v>
      </c>
      <c r="H63" s="162">
        <f t="shared" ref="H63" si="63">SUM(H47:H62)</f>
        <v>2468.3199999999997</v>
      </c>
      <c r="I63" s="162">
        <f t="shared" ref="I63" si="64">SUM(I47:I62)</f>
        <v>2468.3199999999997</v>
      </c>
      <c r="J63" s="162">
        <f t="shared" ref="J63" si="65">SUM(J47:J62)</f>
        <v>2468.3199999999997</v>
      </c>
      <c r="K63" s="162">
        <f t="shared" ref="K63" si="66">SUM(K47:K62)</f>
        <v>0</v>
      </c>
      <c r="L63" s="162">
        <f t="shared" ref="L63" si="67">SUM(L47:L62)</f>
        <v>14809.920000000002</v>
      </c>
      <c r="M63" s="235">
        <f>SUM(M47:M62)</f>
        <v>1682896.0800000003</v>
      </c>
      <c r="N63" s="93"/>
      <c r="O63" s="93"/>
      <c r="P63" s="93"/>
      <c r="Q63" s="164">
        <f>SUM(Q47:Q62)</f>
        <v>1.2855833333333335</v>
      </c>
      <c r="R63" s="164">
        <f t="shared" si="41"/>
        <v>205.69333333333336</v>
      </c>
    </row>
    <row r="64" spans="1:18" ht="12" x14ac:dyDescent="0.3">
      <c r="A64" s="196">
        <v>2.2999999999999998</v>
      </c>
      <c r="B64" s="201" t="s">
        <v>113</v>
      </c>
      <c r="C64" s="106"/>
      <c r="D64" s="123"/>
      <c r="E64" s="109"/>
      <c r="F64" s="109"/>
      <c r="G64" s="109"/>
      <c r="H64" s="109"/>
      <c r="I64" s="109"/>
      <c r="J64" s="109"/>
      <c r="K64" s="202"/>
      <c r="L64" s="202">
        <f>SUM(E64:K64)</f>
        <v>0</v>
      </c>
      <c r="M64" s="234">
        <f>D64*L64</f>
        <v>0</v>
      </c>
      <c r="Q64" s="270">
        <f>R64/$O$7</f>
        <v>0</v>
      </c>
      <c r="R64" s="270">
        <f t="shared" si="41"/>
        <v>0</v>
      </c>
    </row>
    <row r="65" spans="1:18" ht="12" x14ac:dyDescent="0.3">
      <c r="A65" s="196"/>
      <c r="B65" s="197"/>
      <c r="C65" s="106" t="s">
        <v>84</v>
      </c>
      <c r="D65" s="123">
        <f>_xlfn.XLOOKUP(C65,'7. Hourly Rate Card'!$B$8:$B$26,'7. Hourly Rate Card'!$C$8:$C$26,"Error",0,1)</f>
        <v>167</v>
      </c>
      <c r="E65" s="109">
        <v>91.2</v>
      </c>
      <c r="F65" s="109">
        <v>91.2</v>
      </c>
      <c r="G65" s="109">
        <v>91.2</v>
      </c>
      <c r="H65" s="109">
        <v>91.2</v>
      </c>
      <c r="I65" s="109">
        <v>91.2</v>
      </c>
      <c r="J65" s="109">
        <v>91.2</v>
      </c>
      <c r="K65" s="202"/>
      <c r="L65" s="202">
        <f t="shared" ref="L65:L79" si="68">SUM(E65:K65)</f>
        <v>547.20000000000005</v>
      </c>
      <c r="M65" s="234">
        <f>D65*L65</f>
        <v>91382.400000000009</v>
      </c>
      <c r="Q65" s="270">
        <f t="shared" ref="Q65:Q79" si="69">R65/$O$7</f>
        <v>4.7500000000000001E-2</v>
      </c>
      <c r="R65" s="270">
        <f t="shared" si="41"/>
        <v>7.6000000000000005</v>
      </c>
    </row>
    <row r="66" spans="1:18" ht="12" x14ac:dyDescent="0.3">
      <c r="A66" s="196"/>
      <c r="B66" s="197"/>
      <c r="C66" s="106" t="s">
        <v>85</v>
      </c>
      <c r="D66" s="123">
        <f>_xlfn.XLOOKUP(C66,'7. Hourly Rate Card'!$B$8:$B$26,'7. Hourly Rate Card'!$C$8:$C$26,"Error",0,1)</f>
        <v>122</v>
      </c>
      <c r="E66" s="109">
        <v>183.4</v>
      </c>
      <c r="F66" s="109">
        <v>183.4</v>
      </c>
      <c r="G66" s="109">
        <v>183.4</v>
      </c>
      <c r="H66" s="109">
        <v>183.4</v>
      </c>
      <c r="I66" s="109">
        <v>183.4</v>
      </c>
      <c r="J66" s="109">
        <v>183.4</v>
      </c>
      <c r="K66" s="202"/>
      <c r="L66" s="202">
        <f t="shared" ref="L66:L76" si="70">SUM(E66:K66)</f>
        <v>1100.4000000000001</v>
      </c>
      <c r="M66" s="234">
        <f t="shared" ref="M66:M76" si="71">D66*L66</f>
        <v>134248.80000000002</v>
      </c>
      <c r="Q66" s="270">
        <f t="shared" ref="Q66:Q76" si="72">R66/$O$7</f>
        <v>9.5520833333333346E-2</v>
      </c>
      <c r="R66" s="270">
        <f t="shared" ref="R66:R76" si="73">L66/72</f>
        <v>15.283333333333335</v>
      </c>
    </row>
    <row r="67" spans="1:18" ht="12" x14ac:dyDescent="0.3">
      <c r="A67" s="196"/>
      <c r="B67" s="197"/>
      <c r="C67" s="106" t="s">
        <v>103</v>
      </c>
      <c r="D67" s="123">
        <f>_xlfn.XLOOKUP(C67,'7. Hourly Rate Card'!$B$8:$B$26,'7. Hourly Rate Card'!$C$8:$C$26,"Error",0,1)</f>
        <v>98</v>
      </c>
      <c r="E67" s="109">
        <v>604.79999999999995</v>
      </c>
      <c r="F67" s="109">
        <v>604.79999999999995</v>
      </c>
      <c r="G67" s="109">
        <v>604.79999999999995</v>
      </c>
      <c r="H67" s="109">
        <v>604.79999999999995</v>
      </c>
      <c r="I67" s="109">
        <v>604.79999999999995</v>
      </c>
      <c r="J67" s="109">
        <v>604.79999999999995</v>
      </c>
      <c r="K67" s="202"/>
      <c r="L67" s="202">
        <f t="shared" si="70"/>
        <v>3628.8</v>
      </c>
      <c r="M67" s="234">
        <f t="shared" si="71"/>
        <v>355622.40000000002</v>
      </c>
      <c r="Q67" s="270">
        <f t="shared" si="72"/>
        <v>0.31500000000000006</v>
      </c>
      <c r="R67" s="270">
        <f t="shared" si="73"/>
        <v>50.400000000000006</v>
      </c>
    </row>
    <row r="68" spans="1:18" ht="12" x14ac:dyDescent="0.3">
      <c r="A68" s="196"/>
      <c r="B68" s="197"/>
      <c r="C68" s="106" t="s">
        <v>104</v>
      </c>
      <c r="D68" s="123">
        <f>_xlfn.XLOOKUP(C68,'7. Hourly Rate Card'!$B$8:$B$26,'7. Hourly Rate Card'!$C$8:$C$26,"Error",0,1)</f>
        <v>98</v>
      </c>
      <c r="E68" s="109">
        <v>604.79999999999995</v>
      </c>
      <c r="F68" s="109">
        <v>604.79999999999995</v>
      </c>
      <c r="G68" s="109">
        <v>604.79999999999995</v>
      </c>
      <c r="H68" s="109">
        <v>604.79999999999995</v>
      </c>
      <c r="I68" s="109">
        <v>604.79999999999995</v>
      </c>
      <c r="J68" s="109">
        <v>604.79999999999995</v>
      </c>
      <c r="K68" s="202"/>
      <c r="L68" s="202">
        <f t="shared" si="70"/>
        <v>3628.8</v>
      </c>
      <c r="M68" s="234">
        <f t="shared" si="71"/>
        <v>355622.40000000002</v>
      </c>
      <c r="Q68" s="270">
        <f t="shared" si="72"/>
        <v>0.31500000000000006</v>
      </c>
      <c r="R68" s="270">
        <f t="shared" si="73"/>
        <v>50.400000000000006</v>
      </c>
    </row>
    <row r="69" spans="1:18" ht="12" x14ac:dyDescent="0.3">
      <c r="A69" s="196"/>
      <c r="B69" s="197"/>
      <c r="C69" s="106" t="s">
        <v>105</v>
      </c>
      <c r="D69" s="123">
        <f>_xlfn.XLOOKUP(C69,'7. Hourly Rate Card'!$B$8:$B$26,'7. Hourly Rate Card'!$C$8:$C$26,"Error",0,1)</f>
        <v>98</v>
      </c>
      <c r="E69" s="109">
        <v>604.79999999999995</v>
      </c>
      <c r="F69" s="109">
        <v>604.79999999999995</v>
      </c>
      <c r="G69" s="109">
        <v>604.79999999999995</v>
      </c>
      <c r="H69" s="109">
        <v>604.79999999999995</v>
      </c>
      <c r="I69" s="109">
        <v>604.79999999999995</v>
      </c>
      <c r="J69" s="109">
        <v>604.79999999999995</v>
      </c>
      <c r="K69" s="202"/>
      <c r="L69" s="202">
        <f t="shared" si="70"/>
        <v>3628.8</v>
      </c>
      <c r="M69" s="234">
        <f t="shared" si="71"/>
        <v>355622.40000000002</v>
      </c>
      <c r="Q69" s="270">
        <f t="shared" si="72"/>
        <v>0.31500000000000006</v>
      </c>
      <c r="R69" s="270">
        <f t="shared" si="73"/>
        <v>50.400000000000006</v>
      </c>
    </row>
    <row r="70" spans="1:18" ht="12" x14ac:dyDescent="0.3">
      <c r="A70" s="196"/>
      <c r="B70" s="197"/>
      <c r="C70" s="106" t="s">
        <v>87</v>
      </c>
      <c r="D70" s="123">
        <f>_xlfn.XLOOKUP(C70,'7. Hourly Rate Card'!$B$8:$B$26,'7. Hourly Rate Card'!$C$8:$C$26,"Error",0,1)</f>
        <v>122</v>
      </c>
      <c r="E70" s="109">
        <v>183.4</v>
      </c>
      <c r="F70" s="109">
        <v>183.4</v>
      </c>
      <c r="G70" s="109">
        <v>183.4</v>
      </c>
      <c r="H70" s="109">
        <v>183.4</v>
      </c>
      <c r="I70" s="109">
        <v>183.4</v>
      </c>
      <c r="J70" s="109">
        <v>183.4</v>
      </c>
      <c r="K70" s="202"/>
      <c r="L70" s="202">
        <f t="shared" si="70"/>
        <v>1100.4000000000001</v>
      </c>
      <c r="M70" s="234">
        <f t="shared" si="71"/>
        <v>134248.80000000002</v>
      </c>
      <c r="Q70" s="270">
        <f t="shared" si="72"/>
        <v>9.5520833333333346E-2</v>
      </c>
      <c r="R70" s="270">
        <f t="shared" si="73"/>
        <v>15.283333333333335</v>
      </c>
    </row>
    <row r="71" spans="1:18" ht="12" x14ac:dyDescent="0.3">
      <c r="A71" s="196"/>
      <c r="B71" s="197"/>
      <c r="C71" s="106" t="s">
        <v>106</v>
      </c>
      <c r="D71" s="123">
        <f>_xlfn.XLOOKUP(C71,'7. Hourly Rate Card'!$B$8:$B$26,'7. Hourly Rate Card'!$C$8:$C$26,"Error",0,1)</f>
        <v>98</v>
      </c>
      <c r="E71" s="109">
        <v>34.56</v>
      </c>
      <c r="F71" s="109">
        <v>34.56</v>
      </c>
      <c r="G71" s="109">
        <v>34.56</v>
      </c>
      <c r="H71" s="109">
        <v>34.56</v>
      </c>
      <c r="I71" s="109">
        <v>34.56</v>
      </c>
      <c r="J71" s="109">
        <v>34.56</v>
      </c>
      <c r="K71" s="202"/>
      <c r="L71" s="202">
        <f t="shared" si="70"/>
        <v>207.36</v>
      </c>
      <c r="M71" s="234">
        <f t="shared" si="71"/>
        <v>20321.280000000002</v>
      </c>
      <c r="Q71" s="270">
        <f t="shared" si="72"/>
        <v>1.8000000000000002E-2</v>
      </c>
      <c r="R71" s="270">
        <f t="shared" si="73"/>
        <v>2.8800000000000003</v>
      </c>
    </row>
    <row r="72" spans="1:18" ht="12" x14ac:dyDescent="0.3">
      <c r="A72" s="196"/>
      <c r="B72" s="197"/>
      <c r="C72" s="106" t="s">
        <v>107</v>
      </c>
      <c r="D72" s="123">
        <f>_xlfn.XLOOKUP(C72,'7. Hourly Rate Card'!$B$8:$B$26,'7. Hourly Rate Card'!$C$8:$C$26,"Error",0,1)</f>
        <v>98</v>
      </c>
      <c r="E72" s="109">
        <v>34.56</v>
      </c>
      <c r="F72" s="109">
        <v>34.56</v>
      </c>
      <c r="G72" s="109">
        <v>34.56</v>
      </c>
      <c r="H72" s="109">
        <v>34.56</v>
      </c>
      <c r="I72" s="109">
        <v>34.56</v>
      </c>
      <c r="J72" s="109">
        <v>34.56</v>
      </c>
      <c r="K72" s="202"/>
      <c r="L72" s="202">
        <f t="shared" si="70"/>
        <v>207.36</v>
      </c>
      <c r="M72" s="234">
        <f t="shared" si="71"/>
        <v>20321.280000000002</v>
      </c>
      <c r="Q72" s="270">
        <f t="shared" si="72"/>
        <v>1.8000000000000002E-2</v>
      </c>
      <c r="R72" s="270">
        <f t="shared" si="73"/>
        <v>2.8800000000000003</v>
      </c>
    </row>
    <row r="73" spans="1:18" ht="12" x14ac:dyDescent="0.3">
      <c r="A73" s="196"/>
      <c r="B73" s="197"/>
      <c r="C73" s="106" t="s">
        <v>108</v>
      </c>
      <c r="D73" s="123">
        <f>_xlfn.XLOOKUP(C73,'7. Hourly Rate Card'!$B$8:$B$26,'7. Hourly Rate Card'!$C$8:$C$26,"Error",0,1)</f>
        <v>98</v>
      </c>
      <c r="E73" s="109">
        <v>36.480000000000004</v>
      </c>
      <c r="F73" s="109">
        <v>36.480000000000004</v>
      </c>
      <c r="G73" s="109">
        <v>36.480000000000004</v>
      </c>
      <c r="H73" s="109">
        <v>36.480000000000004</v>
      </c>
      <c r="I73" s="109">
        <v>36.480000000000004</v>
      </c>
      <c r="J73" s="109">
        <v>36.480000000000004</v>
      </c>
      <c r="K73" s="202"/>
      <c r="L73" s="202">
        <f t="shared" si="70"/>
        <v>218.88000000000005</v>
      </c>
      <c r="M73" s="234">
        <f t="shared" si="71"/>
        <v>21450.240000000005</v>
      </c>
      <c r="Q73" s="270">
        <f t="shared" si="72"/>
        <v>1.9000000000000006E-2</v>
      </c>
      <c r="R73" s="270">
        <f t="shared" si="73"/>
        <v>3.0400000000000009</v>
      </c>
    </row>
    <row r="74" spans="1:18" ht="12" x14ac:dyDescent="0.3">
      <c r="A74" s="196"/>
      <c r="B74" s="197"/>
      <c r="C74" s="106" t="s">
        <v>109</v>
      </c>
      <c r="D74" s="123">
        <f>_xlfn.XLOOKUP(C74,'7. Hourly Rate Card'!$B$8:$B$26,'7. Hourly Rate Card'!$C$8:$C$26,"Error",0,1)</f>
        <v>98</v>
      </c>
      <c r="E74" s="109">
        <v>36.480000000000004</v>
      </c>
      <c r="F74" s="109">
        <v>36.480000000000004</v>
      </c>
      <c r="G74" s="109">
        <v>36.480000000000004</v>
      </c>
      <c r="H74" s="109">
        <v>36.480000000000004</v>
      </c>
      <c r="I74" s="109">
        <v>36.480000000000004</v>
      </c>
      <c r="J74" s="109">
        <v>36.480000000000004</v>
      </c>
      <c r="K74" s="202"/>
      <c r="L74" s="202">
        <f t="shared" si="70"/>
        <v>218.88000000000005</v>
      </c>
      <c r="M74" s="234">
        <f t="shared" si="71"/>
        <v>21450.240000000005</v>
      </c>
      <c r="Q74" s="270">
        <f t="shared" si="72"/>
        <v>1.9000000000000006E-2</v>
      </c>
      <c r="R74" s="270">
        <f t="shared" si="73"/>
        <v>3.0400000000000009</v>
      </c>
    </row>
    <row r="75" spans="1:18" ht="12" x14ac:dyDescent="0.3">
      <c r="A75" s="196"/>
      <c r="B75" s="197"/>
      <c r="C75" s="106" t="s">
        <v>110</v>
      </c>
      <c r="D75" s="123">
        <f>_xlfn.XLOOKUP(C75,'7. Hourly Rate Card'!$B$8:$B$26,'7. Hourly Rate Card'!$C$8:$C$26,"Error",0,1)</f>
        <v>98</v>
      </c>
      <c r="E75" s="109">
        <v>34.56</v>
      </c>
      <c r="F75" s="109">
        <v>34.56</v>
      </c>
      <c r="G75" s="109">
        <v>34.56</v>
      </c>
      <c r="H75" s="109">
        <v>34.56</v>
      </c>
      <c r="I75" s="109">
        <v>34.56</v>
      </c>
      <c r="J75" s="109">
        <v>34.56</v>
      </c>
      <c r="K75" s="202"/>
      <c r="L75" s="202">
        <f t="shared" si="70"/>
        <v>207.36</v>
      </c>
      <c r="M75" s="234">
        <f t="shared" si="71"/>
        <v>20321.280000000002</v>
      </c>
      <c r="Q75" s="270">
        <f t="shared" si="72"/>
        <v>1.8000000000000002E-2</v>
      </c>
      <c r="R75" s="270">
        <f t="shared" si="73"/>
        <v>2.8800000000000003</v>
      </c>
    </row>
    <row r="76" spans="1:18" ht="12" x14ac:dyDescent="0.3">
      <c r="A76" s="196"/>
      <c r="B76" s="197"/>
      <c r="C76" s="106" t="s">
        <v>111</v>
      </c>
      <c r="D76" s="123">
        <f>_xlfn.XLOOKUP(C76,'7. Hourly Rate Card'!$B$8:$B$26,'7. Hourly Rate Card'!$C$8:$C$26,"Error",0,1)</f>
        <v>98</v>
      </c>
      <c r="E76" s="109">
        <v>34.56</v>
      </c>
      <c r="F76" s="109">
        <v>34.56</v>
      </c>
      <c r="G76" s="109">
        <v>34.56</v>
      </c>
      <c r="H76" s="109">
        <v>34.56</v>
      </c>
      <c r="I76" s="109">
        <v>34.56</v>
      </c>
      <c r="J76" s="109">
        <v>34.56</v>
      </c>
      <c r="K76" s="202"/>
      <c r="L76" s="202">
        <f t="shared" si="70"/>
        <v>207.36</v>
      </c>
      <c r="M76" s="234">
        <f t="shared" si="71"/>
        <v>20321.280000000002</v>
      </c>
      <c r="Q76" s="270">
        <f t="shared" si="72"/>
        <v>1.8000000000000002E-2</v>
      </c>
      <c r="R76" s="270">
        <f t="shared" si="73"/>
        <v>2.8800000000000003</v>
      </c>
    </row>
    <row r="77" spans="1:18" ht="12" x14ac:dyDescent="0.3">
      <c r="A77" s="196"/>
      <c r="B77" s="197"/>
      <c r="C77" s="106" t="s">
        <v>86</v>
      </c>
      <c r="D77" s="123">
        <f>_xlfn.XLOOKUP(C77,'7. Hourly Rate Card'!$B$8:$B$26,'7. Hourly Rate Card'!$C$8:$C$26,"Error",0,1)</f>
        <v>152</v>
      </c>
      <c r="E77" s="109">
        <v>183.4</v>
      </c>
      <c r="F77" s="109">
        <v>183.4</v>
      </c>
      <c r="G77" s="109">
        <v>183.4</v>
      </c>
      <c r="H77" s="109">
        <v>183.4</v>
      </c>
      <c r="I77" s="109">
        <v>183.4</v>
      </c>
      <c r="J77" s="109">
        <v>183.4</v>
      </c>
      <c r="K77" s="202"/>
      <c r="L77" s="202">
        <f t="shared" si="68"/>
        <v>1100.4000000000001</v>
      </c>
      <c r="M77" s="234">
        <f>D77*L77</f>
        <v>167260.80000000002</v>
      </c>
      <c r="N77" s="97"/>
      <c r="O77" s="97"/>
      <c r="P77" s="97"/>
      <c r="Q77" s="270">
        <f t="shared" si="69"/>
        <v>9.5520833333333346E-2</v>
      </c>
      <c r="R77" s="270">
        <f t="shared" si="41"/>
        <v>15.283333333333335</v>
      </c>
    </row>
    <row r="78" spans="1:18" ht="12" x14ac:dyDescent="0.3">
      <c r="A78" s="196"/>
      <c r="B78" s="197"/>
      <c r="C78" s="106" t="s">
        <v>100</v>
      </c>
      <c r="D78" s="123">
        <f>_xlfn.XLOOKUP(C78,'7. Hourly Rate Card'!$B$8:$B$26,'7. Hourly Rate Card'!$C$8:$C$26,"Error",0,1)</f>
        <v>115</v>
      </c>
      <c r="E78" s="109">
        <v>57.599999999999994</v>
      </c>
      <c r="F78" s="109">
        <v>57.599999999999994</v>
      </c>
      <c r="G78" s="109">
        <v>57.599999999999994</v>
      </c>
      <c r="H78" s="109">
        <v>57.599999999999994</v>
      </c>
      <c r="I78" s="109">
        <v>57.599999999999994</v>
      </c>
      <c r="J78" s="109">
        <v>57.599999999999994</v>
      </c>
      <c r="K78" s="202"/>
      <c r="L78" s="202">
        <f t="shared" si="68"/>
        <v>345.6</v>
      </c>
      <c r="M78" s="234">
        <f>D78*L78</f>
        <v>39744</v>
      </c>
      <c r="N78" s="97"/>
      <c r="O78" s="97"/>
      <c r="P78" s="97"/>
      <c r="Q78" s="270">
        <f t="shared" si="69"/>
        <v>3.0000000000000006E-2</v>
      </c>
      <c r="R78" s="270">
        <f t="shared" si="41"/>
        <v>4.8000000000000007</v>
      </c>
    </row>
    <row r="79" spans="1:18" ht="12" x14ac:dyDescent="0.3">
      <c r="A79" s="196"/>
      <c r="B79" s="197"/>
      <c r="C79" s="106" t="s">
        <v>99</v>
      </c>
      <c r="D79" s="123">
        <f>_xlfn.XLOOKUP(C79,'7. Hourly Rate Card'!$B$8:$B$26,'7. Hourly Rate Card'!$C$8:$C$26,"Error",0,1)</f>
        <v>125</v>
      </c>
      <c r="E79" s="109">
        <v>144</v>
      </c>
      <c r="F79" s="109">
        <v>144</v>
      </c>
      <c r="G79" s="109">
        <v>144</v>
      </c>
      <c r="H79" s="109">
        <v>144</v>
      </c>
      <c r="I79" s="109">
        <v>144</v>
      </c>
      <c r="J79" s="109">
        <v>144</v>
      </c>
      <c r="K79" s="202"/>
      <c r="L79" s="202">
        <f t="shared" si="68"/>
        <v>864</v>
      </c>
      <c r="M79" s="234">
        <f>D79*L79</f>
        <v>108000</v>
      </c>
      <c r="N79" s="97"/>
      <c r="O79" s="97"/>
      <c r="P79" s="97"/>
      <c r="Q79" s="270">
        <f t="shared" si="69"/>
        <v>7.4999999999999997E-2</v>
      </c>
      <c r="R79" s="270">
        <f t="shared" si="41"/>
        <v>12</v>
      </c>
    </row>
    <row r="80" spans="1:18" s="97" customFormat="1" ht="12.5" thickBot="1" x14ac:dyDescent="0.35">
      <c r="A80" s="157"/>
      <c r="B80" s="158" t="s">
        <v>114</v>
      </c>
      <c r="C80" s="159"/>
      <c r="D80" s="161"/>
      <c r="E80" s="162">
        <f>SUM(E64:E79)</f>
        <v>2868.6</v>
      </c>
      <c r="F80" s="162">
        <f t="shared" ref="F80" si="74">SUM(F64:F79)</f>
        <v>2868.6</v>
      </c>
      <c r="G80" s="162">
        <f t="shared" ref="G80" si="75">SUM(G64:G79)</f>
        <v>2868.6</v>
      </c>
      <c r="H80" s="162">
        <f t="shared" ref="H80" si="76">SUM(H64:H79)</f>
        <v>2868.6</v>
      </c>
      <c r="I80" s="162">
        <f t="shared" ref="I80" si="77">SUM(I64:I79)</f>
        <v>2868.6</v>
      </c>
      <c r="J80" s="162">
        <f t="shared" ref="J80" si="78">SUM(J64:J79)</f>
        <v>2868.6</v>
      </c>
      <c r="K80" s="162">
        <f t="shared" ref="K80" si="79">SUM(K64:K79)</f>
        <v>0</v>
      </c>
      <c r="L80" s="162">
        <f t="shared" ref="L80" si="80">SUM(L64:L79)</f>
        <v>17211.599999999999</v>
      </c>
      <c r="M80" s="235">
        <f>SUM(M64:M79)</f>
        <v>1865937.6000000003</v>
      </c>
      <c r="N80" s="93"/>
      <c r="O80" s="93"/>
      <c r="P80" s="93"/>
      <c r="Q80" s="164">
        <f>SUM(Q64:Q79)</f>
        <v>1.4940625000000001</v>
      </c>
      <c r="R80" s="164">
        <f t="shared" si="41"/>
        <v>239.04999999999998</v>
      </c>
    </row>
    <row r="81" spans="1:19" s="97" customFormat="1" ht="12" x14ac:dyDescent="0.3">
      <c r="A81" s="196">
        <v>2.4</v>
      </c>
      <c r="B81" s="201" t="s">
        <v>115</v>
      </c>
      <c r="C81" s="106"/>
      <c r="D81" s="123"/>
      <c r="E81" s="109"/>
      <c r="F81" s="109"/>
      <c r="G81" s="109"/>
      <c r="H81" s="109"/>
      <c r="I81" s="109"/>
      <c r="J81" s="109"/>
      <c r="K81" s="202"/>
      <c r="L81" s="202">
        <f>SUM(E81:K81)</f>
        <v>0</v>
      </c>
      <c r="M81" s="234">
        <f>D81*L81</f>
        <v>0</v>
      </c>
      <c r="N81" s="93"/>
      <c r="O81" s="93"/>
      <c r="P81" s="93"/>
      <c r="Q81" s="270">
        <f>R81/$O$7</f>
        <v>0</v>
      </c>
      <c r="R81" s="270">
        <f t="shared" si="41"/>
        <v>0</v>
      </c>
      <c r="S81" s="93"/>
    </row>
    <row r="82" spans="1:19" s="97" customFormat="1" ht="12" x14ac:dyDescent="0.3">
      <c r="A82" s="196"/>
      <c r="B82" s="197"/>
      <c r="C82" s="106" t="s">
        <v>84</v>
      </c>
      <c r="D82" s="123">
        <f>_xlfn.XLOOKUP(C82,'7. Hourly Rate Card'!$B$8:$B$26,'7. Hourly Rate Card'!$C$8:$C$26,"Error",0,1)</f>
        <v>167</v>
      </c>
      <c r="E82" s="109">
        <v>92.2</v>
      </c>
      <c r="F82" s="109">
        <v>92.2</v>
      </c>
      <c r="G82" s="109">
        <v>92.2</v>
      </c>
      <c r="H82" s="109">
        <v>92.2</v>
      </c>
      <c r="I82" s="109">
        <v>92.2</v>
      </c>
      <c r="J82" s="109">
        <v>92.2</v>
      </c>
      <c r="K82" s="202"/>
      <c r="L82" s="202">
        <f t="shared" ref="L82:L90" si="81">SUM(E82:K82)</f>
        <v>553.20000000000005</v>
      </c>
      <c r="M82" s="234">
        <f>D82*L82</f>
        <v>92384.400000000009</v>
      </c>
      <c r="N82" s="93"/>
      <c r="O82" s="93"/>
      <c r="P82" s="93"/>
      <c r="Q82" s="270">
        <f t="shared" ref="Q82:Q90" si="82">R82/$O$7</f>
        <v>4.8020833333333332E-2</v>
      </c>
      <c r="R82" s="270">
        <f t="shared" si="41"/>
        <v>7.6833333333333336</v>
      </c>
      <c r="S82" s="93"/>
    </row>
    <row r="83" spans="1:19" s="97" customFormat="1" ht="12" x14ac:dyDescent="0.3">
      <c r="A83" s="196"/>
      <c r="B83" s="197"/>
      <c r="C83" s="106" t="s">
        <v>85</v>
      </c>
      <c r="D83" s="123">
        <f>_xlfn.XLOOKUP(C83,'7. Hourly Rate Card'!$B$8:$B$26,'7. Hourly Rate Card'!$C$8:$C$26,"Error",0,1)</f>
        <v>122</v>
      </c>
      <c r="E83" s="109">
        <v>183.4</v>
      </c>
      <c r="F83" s="109">
        <v>183.4</v>
      </c>
      <c r="G83" s="109">
        <v>183.4</v>
      </c>
      <c r="H83" s="109">
        <v>183.4</v>
      </c>
      <c r="I83" s="109">
        <v>183.4</v>
      </c>
      <c r="J83" s="109">
        <v>183.4</v>
      </c>
      <c r="K83" s="202"/>
      <c r="L83" s="202">
        <f t="shared" ref="L83:L87" si="83">SUM(E83:K83)</f>
        <v>1100.4000000000001</v>
      </c>
      <c r="M83" s="234">
        <f t="shared" ref="M83:M87" si="84">D83*L83</f>
        <v>134248.80000000002</v>
      </c>
      <c r="N83" s="93"/>
      <c r="O83" s="93"/>
      <c r="P83" s="93"/>
      <c r="Q83" s="270">
        <f t="shared" ref="Q83:Q87" si="85">R83/$O$7</f>
        <v>9.5520833333333346E-2</v>
      </c>
      <c r="R83" s="270">
        <f t="shared" ref="R83:R87" si="86">L83/72</f>
        <v>15.283333333333335</v>
      </c>
      <c r="S83" s="93"/>
    </row>
    <row r="84" spans="1:19" s="97" customFormat="1" ht="12" x14ac:dyDescent="0.3">
      <c r="A84" s="196"/>
      <c r="B84" s="197"/>
      <c r="C84" s="106" t="s">
        <v>103</v>
      </c>
      <c r="D84" s="123">
        <f>_xlfn.XLOOKUP(C84,'7. Hourly Rate Card'!$B$8:$B$26,'7. Hourly Rate Card'!$C$8:$C$26,"Error",0,1)</f>
        <v>98</v>
      </c>
      <c r="E84" s="109">
        <v>172.8</v>
      </c>
      <c r="F84" s="109">
        <v>172.8</v>
      </c>
      <c r="G84" s="109">
        <v>172.8</v>
      </c>
      <c r="H84" s="109">
        <v>172.8</v>
      </c>
      <c r="I84" s="109">
        <v>172.8</v>
      </c>
      <c r="J84" s="109">
        <v>172.8</v>
      </c>
      <c r="K84" s="202"/>
      <c r="L84" s="202">
        <f t="shared" si="83"/>
        <v>1036.8</v>
      </c>
      <c r="M84" s="234">
        <f t="shared" si="84"/>
        <v>101606.39999999999</v>
      </c>
      <c r="N84" s="93"/>
      <c r="O84" s="93"/>
      <c r="P84" s="93"/>
      <c r="Q84" s="270">
        <f t="shared" si="85"/>
        <v>0.09</v>
      </c>
      <c r="R84" s="270">
        <f t="shared" si="86"/>
        <v>14.399999999999999</v>
      </c>
      <c r="S84" s="93"/>
    </row>
    <row r="85" spans="1:19" s="97" customFormat="1" ht="12" x14ac:dyDescent="0.3">
      <c r="A85" s="196"/>
      <c r="B85" s="197"/>
      <c r="C85" s="106" t="s">
        <v>104</v>
      </c>
      <c r="D85" s="123">
        <f>_xlfn.XLOOKUP(C85,'7. Hourly Rate Card'!$B$8:$B$26,'7. Hourly Rate Card'!$C$8:$C$26,"Error",0,1)</f>
        <v>98</v>
      </c>
      <c r="E85" s="109">
        <v>172.8</v>
      </c>
      <c r="F85" s="109">
        <v>172.8</v>
      </c>
      <c r="G85" s="109">
        <v>172.8</v>
      </c>
      <c r="H85" s="109">
        <v>172.8</v>
      </c>
      <c r="I85" s="109">
        <v>172.8</v>
      </c>
      <c r="J85" s="109">
        <v>172.8</v>
      </c>
      <c r="K85" s="202"/>
      <c r="L85" s="202">
        <f t="shared" si="83"/>
        <v>1036.8</v>
      </c>
      <c r="M85" s="234">
        <f t="shared" si="84"/>
        <v>101606.39999999999</v>
      </c>
      <c r="N85" s="93"/>
      <c r="O85" s="93"/>
      <c r="P85" s="93"/>
      <c r="Q85" s="270">
        <f t="shared" si="85"/>
        <v>0.09</v>
      </c>
      <c r="R85" s="270">
        <f t="shared" si="86"/>
        <v>14.399999999999999</v>
      </c>
      <c r="S85" s="93"/>
    </row>
    <row r="86" spans="1:19" s="97" customFormat="1" ht="12" x14ac:dyDescent="0.3">
      <c r="A86" s="196"/>
      <c r="B86" s="197"/>
      <c r="C86" s="106" t="s">
        <v>105</v>
      </c>
      <c r="D86" s="123">
        <f>_xlfn.XLOOKUP(C86,'7. Hourly Rate Card'!$B$8:$B$26,'7. Hourly Rate Card'!$C$8:$C$26,"Error",0,1)</f>
        <v>98</v>
      </c>
      <c r="E86" s="109">
        <v>172.8</v>
      </c>
      <c r="F86" s="109">
        <v>172.8</v>
      </c>
      <c r="G86" s="109">
        <v>172.8</v>
      </c>
      <c r="H86" s="109">
        <v>172.8</v>
      </c>
      <c r="I86" s="109">
        <v>172.8</v>
      </c>
      <c r="J86" s="109">
        <v>172.8</v>
      </c>
      <c r="K86" s="202"/>
      <c r="L86" s="202">
        <f t="shared" si="83"/>
        <v>1036.8</v>
      </c>
      <c r="M86" s="234">
        <f t="shared" si="84"/>
        <v>101606.39999999999</v>
      </c>
      <c r="N86" s="93"/>
      <c r="O86" s="93"/>
      <c r="P86" s="93"/>
      <c r="Q86" s="270">
        <f t="shared" si="85"/>
        <v>0.09</v>
      </c>
      <c r="R86" s="270">
        <f t="shared" si="86"/>
        <v>14.399999999999999</v>
      </c>
      <c r="S86" s="93"/>
    </row>
    <row r="87" spans="1:19" s="97" customFormat="1" ht="12" x14ac:dyDescent="0.3">
      <c r="A87" s="196"/>
      <c r="B87" s="197"/>
      <c r="C87" s="106" t="s">
        <v>87</v>
      </c>
      <c r="D87" s="123">
        <f>_xlfn.XLOOKUP(C87,'7. Hourly Rate Card'!$B$8:$B$26,'7. Hourly Rate Card'!$C$8:$C$26,"Error",0,1)</f>
        <v>122</v>
      </c>
      <c r="E87" s="109">
        <v>183.4</v>
      </c>
      <c r="F87" s="109">
        <v>183.4</v>
      </c>
      <c r="G87" s="109">
        <v>183.4</v>
      </c>
      <c r="H87" s="109">
        <v>183.4</v>
      </c>
      <c r="I87" s="109">
        <v>183.4</v>
      </c>
      <c r="J87" s="109">
        <v>183.4</v>
      </c>
      <c r="K87" s="202"/>
      <c r="L87" s="202">
        <f t="shared" si="83"/>
        <v>1100.4000000000001</v>
      </c>
      <c r="M87" s="234">
        <f t="shared" si="84"/>
        <v>134248.80000000002</v>
      </c>
      <c r="N87" s="93"/>
      <c r="O87" s="93"/>
      <c r="P87" s="93"/>
      <c r="Q87" s="270">
        <f t="shared" si="85"/>
        <v>9.5520833333333346E-2</v>
      </c>
      <c r="R87" s="270">
        <f t="shared" si="86"/>
        <v>15.283333333333335</v>
      </c>
      <c r="S87" s="93"/>
    </row>
    <row r="88" spans="1:19" s="97" customFormat="1" ht="12" x14ac:dyDescent="0.3">
      <c r="A88" s="196"/>
      <c r="B88" s="197"/>
      <c r="C88" s="106" t="s">
        <v>86</v>
      </c>
      <c r="D88" s="123">
        <f>_xlfn.XLOOKUP(C88,'7. Hourly Rate Card'!$B$8:$B$26,'7. Hourly Rate Card'!$C$8:$C$26,"Error",0,1)</f>
        <v>152</v>
      </c>
      <c r="E88" s="109">
        <v>75</v>
      </c>
      <c r="F88" s="109">
        <v>75</v>
      </c>
      <c r="G88" s="109">
        <v>75</v>
      </c>
      <c r="H88" s="109">
        <v>75</v>
      </c>
      <c r="I88" s="109">
        <v>75</v>
      </c>
      <c r="J88" s="109">
        <v>75</v>
      </c>
      <c r="K88" s="202"/>
      <c r="L88" s="202">
        <f t="shared" si="81"/>
        <v>450</v>
      </c>
      <c r="M88" s="234">
        <f>D88*L88</f>
        <v>68400</v>
      </c>
      <c r="Q88" s="270">
        <f t="shared" si="82"/>
        <v>3.90625E-2</v>
      </c>
      <c r="R88" s="270">
        <f t="shared" si="41"/>
        <v>6.25</v>
      </c>
      <c r="S88" s="93"/>
    </row>
    <row r="89" spans="1:19" s="97" customFormat="1" ht="12" x14ac:dyDescent="0.3">
      <c r="A89" s="196"/>
      <c r="B89" s="197"/>
      <c r="C89" s="106" t="s">
        <v>100</v>
      </c>
      <c r="D89" s="123">
        <f>_xlfn.XLOOKUP(C89,'7. Hourly Rate Card'!$B$8:$B$26,'7. Hourly Rate Card'!$C$8:$C$26,"Error",0,1)</f>
        <v>115</v>
      </c>
      <c r="E89" s="109">
        <v>19.2</v>
      </c>
      <c r="F89" s="109">
        <v>19.2</v>
      </c>
      <c r="G89" s="109">
        <v>19.2</v>
      </c>
      <c r="H89" s="109">
        <v>19.2</v>
      </c>
      <c r="I89" s="109">
        <v>19.2</v>
      </c>
      <c r="J89" s="109">
        <v>19.2</v>
      </c>
      <c r="K89" s="202"/>
      <c r="L89" s="202">
        <f t="shared" si="81"/>
        <v>115.2</v>
      </c>
      <c r="M89" s="234">
        <f>D89*L89</f>
        <v>13248</v>
      </c>
      <c r="Q89" s="270">
        <f t="shared" si="82"/>
        <v>0.01</v>
      </c>
      <c r="R89" s="270">
        <f t="shared" si="41"/>
        <v>1.6</v>
      </c>
      <c r="S89" s="93"/>
    </row>
    <row r="90" spans="1:19" s="97" customFormat="1" ht="12" x14ac:dyDescent="0.3">
      <c r="A90" s="196"/>
      <c r="B90" s="197"/>
      <c r="C90" s="106" t="s">
        <v>99</v>
      </c>
      <c r="D90" s="123">
        <f>_xlfn.XLOOKUP(C90,'7. Hourly Rate Card'!$B$8:$B$26,'7. Hourly Rate Card'!$C$8:$C$26,"Error",0,1)</f>
        <v>125</v>
      </c>
      <c r="E90" s="109">
        <v>144</v>
      </c>
      <c r="F90" s="109">
        <v>144</v>
      </c>
      <c r="G90" s="109">
        <v>144</v>
      </c>
      <c r="H90" s="109">
        <v>144</v>
      </c>
      <c r="I90" s="109">
        <v>144</v>
      </c>
      <c r="J90" s="109">
        <v>144</v>
      </c>
      <c r="K90" s="202"/>
      <c r="L90" s="202">
        <f t="shared" si="81"/>
        <v>864</v>
      </c>
      <c r="M90" s="234">
        <f>D90*L90</f>
        <v>108000</v>
      </c>
      <c r="Q90" s="270">
        <f t="shared" si="82"/>
        <v>7.4999999999999997E-2</v>
      </c>
      <c r="R90" s="270">
        <f t="shared" si="41"/>
        <v>12</v>
      </c>
      <c r="S90" s="93"/>
    </row>
    <row r="91" spans="1:19" s="97" customFormat="1" ht="12.5" thickBot="1" x14ac:dyDescent="0.35">
      <c r="A91" s="157"/>
      <c r="B91" s="158" t="s">
        <v>116</v>
      </c>
      <c r="C91" s="159"/>
      <c r="D91" s="161"/>
      <c r="E91" s="162">
        <f>SUM(E81:E90)</f>
        <v>1215.6000000000001</v>
      </c>
      <c r="F91" s="162">
        <f t="shared" ref="F91" si="87">SUM(F81:F90)</f>
        <v>1215.6000000000001</v>
      </c>
      <c r="G91" s="162">
        <f t="shared" ref="G91" si="88">SUM(G81:G90)</f>
        <v>1215.6000000000001</v>
      </c>
      <c r="H91" s="162">
        <f t="shared" ref="H91" si="89">SUM(H81:H90)</f>
        <v>1215.6000000000001</v>
      </c>
      <c r="I91" s="162">
        <f t="shared" ref="I91" si="90">SUM(I81:I90)</f>
        <v>1215.6000000000001</v>
      </c>
      <c r="J91" s="162">
        <f t="shared" ref="J91" si="91">SUM(J81:J90)</f>
        <v>1215.6000000000001</v>
      </c>
      <c r="K91" s="162">
        <f t="shared" ref="K91" si="92">SUM(K81:K90)</f>
        <v>0</v>
      </c>
      <c r="L91" s="162">
        <f t="shared" ref="L91" si="93">SUM(L81:L90)</f>
        <v>7293.5999999999995</v>
      </c>
      <c r="M91" s="235">
        <f>SUM(M81:M90)</f>
        <v>855349.20000000007</v>
      </c>
      <c r="N91" s="93"/>
      <c r="O91" s="93"/>
      <c r="P91" s="93"/>
      <c r="Q91" s="164">
        <f>SUM(Q81:Q90)</f>
        <v>0.63312500000000005</v>
      </c>
      <c r="R91" s="164">
        <f t="shared" si="41"/>
        <v>101.3</v>
      </c>
    </row>
    <row r="92" spans="1:19" s="97" customFormat="1" ht="12" x14ac:dyDescent="0.3">
      <c r="A92" s="196">
        <v>2.5</v>
      </c>
      <c r="B92" s="201" t="s">
        <v>117</v>
      </c>
      <c r="C92" s="106"/>
      <c r="D92" s="123"/>
      <c r="E92" s="109"/>
      <c r="F92" s="109"/>
      <c r="G92" s="109"/>
      <c r="H92" s="109"/>
      <c r="I92" s="109"/>
      <c r="J92" s="109"/>
      <c r="K92" s="202"/>
      <c r="L92" s="202">
        <f>SUM(E92:K92)</f>
        <v>0</v>
      </c>
      <c r="M92" s="234">
        <f>D92*L92</f>
        <v>0</v>
      </c>
      <c r="N92" s="93"/>
      <c r="O92" s="93"/>
      <c r="P92" s="93"/>
      <c r="Q92" s="270">
        <f>R92/$O$7</f>
        <v>0</v>
      </c>
      <c r="R92" s="270">
        <f t="shared" si="41"/>
        <v>0</v>
      </c>
      <c r="S92" s="93"/>
    </row>
    <row r="93" spans="1:19" s="97" customFormat="1" ht="12" x14ac:dyDescent="0.3">
      <c r="A93" s="196"/>
      <c r="B93" s="201"/>
      <c r="C93" s="106" t="s">
        <v>84</v>
      </c>
      <c r="D93" s="123">
        <f>_xlfn.XLOOKUP(C93,'7. Hourly Rate Card'!$B$8:$B$26,'7. Hourly Rate Card'!$C$8:$C$26,"Error",0,1)</f>
        <v>167</v>
      </c>
      <c r="E93" s="109">
        <v>92.2</v>
      </c>
      <c r="F93" s="109">
        <v>92.2</v>
      </c>
      <c r="G93" s="109">
        <v>92.2</v>
      </c>
      <c r="H93" s="109">
        <v>92.2</v>
      </c>
      <c r="I93" s="109">
        <v>92.2</v>
      </c>
      <c r="J93" s="109">
        <v>92.2</v>
      </c>
      <c r="K93" s="202"/>
      <c r="L93" s="202">
        <f t="shared" ref="L93:L95" si="94">SUM(E93:K93)</f>
        <v>553.20000000000005</v>
      </c>
      <c r="M93" s="234">
        <f t="shared" ref="M93:M95" si="95">D93*L93</f>
        <v>92384.400000000009</v>
      </c>
      <c r="N93" s="93"/>
      <c r="O93" s="93"/>
      <c r="P93" s="93"/>
      <c r="Q93" s="270">
        <f t="shared" ref="Q93:Q95" si="96">R93/$O$7</f>
        <v>4.8020833333333332E-2</v>
      </c>
      <c r="R93" s="270">
        <f t="shared" ref="R93:R95" si="97">L93/72</f>
        <v>7.6833333333333336</v>
      </c>
      <c r="S93" s="93"/>
    </row>
    <row r="94" spans="1:19" s="97" customFormat="1" ht="12" x14ac:dyDescent="0.3">
      <c r="A94" s="196"/>
      <c r="B94" s="201"/>
      <c r="C94" s="106" t="s">
        <v>85</v>
      </c>
      <c r="D94" s="123">
        <f>_xlfn.XLOOKUP(C94,'7. Hourly Rate Card'!$B$8:$B$26,'7. Hourly Rate Card'!$C$8:$C$26,"Error",0,1)</f>
        <v>122</v>
      </c>
      <c r="E94" s="109">
        <v>36.479999999999997</v>
      </c>
      <c r="F94" s="109">
        <v>36.479999999999997</v>
      </c>
      <c r="G94" s="109">
        <v>36.479999999999997</v>
      </c>
      <c r="H94" s="109">
        <v>36.479999999999997</v>
      </c>
      <c r="I94" s="109">
        <v>36.479999999999997</v>
      </c>
      <c r="J94" s="109">
        <v>36.479999999999997</v>
      </c>
      <c r="K94" s="202"/>
      <c r="L94" s="202">
        <f t="shared" si="94"/>
        <v>218.87999999999997</v>
      </c>
      <c r="M94" s="234">
        <f t="shared" si="95"/>
        <v>26703.359999999997</v>
      </c>
      <c r="N94" s="93"/>
      <c r="O94" s="93"/>
      <c r="P94" s="93"/>
      <c r="Q94" s="270">
        <f t="shared" si="96"/>
        <v>1.8999999999999996E-2</v>
      </c>
      <c r="R94" s="270">
        <f t="shared" si="97"/>
        <v>3.0399999999999996</v>
      </c>
      <c r="S94" s="93"/>
    </row>
    <row r="95" spans="1:19" s="97" customFormat="1" ht="12" x14ac:dyDescent="0.3">
      <c r="A95" s="196"/>
      <c r="B95" s="201"/>
      <c r="C95" s="106" t="s">
        <v>103</v>
      </c>
      <c r="D95" s="123">
        <f>_xlfn.XLOOKUP(C95,'7. Hourly Rate Card'!$B$8:$B$26,'7. Hourly Rate Card'!$C$8:$C$26,"Error",0,1)</f>
        <v>98</v>
      </c>
      <c r="E95" s="109">
        <v>51.839999999999996</v>
      </c>
      <c r="F95" s="109">
        <v>51.839999999999996</v>
      </c>
      <c r="G95" s="109">
        <v>51.839999999999996</v>
      </c>
      <c r="H95" s="109">
        <v>51.839999999999996</v>
      </c>
      <c r="I95" s="109">
        <v>51.839999999999996</v>
      </c>
      <c r="J95" s="109">
        <v>51.839999999999996</v>
      </c>
      <c r="K95" s="202"/>
      <c r="L95" s="202">
        <f t="shared" si="94"/>
        <v>311.03999999999996</v>
      </c>
      <c r="M95" s="234">
        <f t="shared" si="95"/>
        <v>30481.919999999998</v>
      </c>
      <c r="N95" s="93"/>
      <c r="O95" s="93"/>
      <c r="P95" s="93"/>
      <c r="Q95" s="270">
        <f t="shared" si="96"/>
        <v>2.6999999999999996E-2</v>
      </c>
      <c r="R95" s="270">
        <f t="shared" si="97"/>
        <v>4.3199999999999994</v>
      </c>
      <c r="S95" s="93"/>
    </row>
    <row r="96" spans="1:19" s="97" customFormat="1" ht="12" x14ac:dyDescent="0.3">
      <c r="A96" s="196"/>
      <c r="B96" s="197"/>
      <c r="C96" s="106" t="s">
        <v>104</v>
      </c>
      <c r="D96" s="123">
        <f>_xlfn.XLOOKUP(C96,'7. Hourly Rate Card'!$B$8:$B$26,'7. Hourly Rate Card'!$C$8:$C$26,"Error",0,1)</f>
        <v>98</v>
      </c>
      <c r="E96" s="109">
        <v>51.839999999999996</v>
      </c>
      <c r="F96" s="109">
        <v>51.839999999999996</v>
      </c>
      <c r="G96" s="109">
        <v>51.839999999999996</v>
      </c>
      <c r="H96" s="109">
        <v>51.839999999999996</v>
      </c>
      <c r="I96" s="109">
        <v>51.839999999999996</v>
      </c>
      <c r="J96" s="109">
        <v>51.839999999999996</v>
      </c>
      <c r="K96" s="202"/>
      <c r="L96" s="202">
        <f t="shared" ref="L96:L99" si="98">SUM(E96:K96)</f>
        <v>311.03999999999996</v>
      </c>
      <c r="M96" s="234">
        <f>D96*L96</f>
        <v>30481.919999999998</v>
      </c>
      <c r="N96" s="93"/>
      <c r="O96" s="93"/>
      <c r="P96" s="93"/>
      <c r="Q96" s="270">
        <f t="shared" ref="Q96:Q99" si="99">R96/$O$7</f>
        <v>2.6999999999999996E-2</v>
      </c>
      <c r="R96" s="270">
        <f t="shared" si="41"/>
        <v>4.3199999999999994</v>
      </c>
      <c r="S96" s="93"/>
    </row>
    <row r="97" spans="1:19" s="97" customFormat="1" ht="12" x14ac:dyDescent="0.3">
      <c r="A97" s="196"/>
      <c r="B97" s="197"/>
      <c r="C97" s="106" t="s">
        <v>105</v>
      </c>
      <c r="D97" s="123">
        <f>_xlfn.XLOOKUP(C97,'7. Hourly Rate Card'!$B$8:$B$26,'7. Hourly Rate Card'!$C$8:$C$26,"Error",0,1)</f>
        <v>98</v>
      </c>
      <c r="E97" s="109">
        <v>51.839999999999996</v>
      </c>
      <c r="F97" s="109">
        <v>51.839999999999996</v>
      </c>
      <c r="G97" s="109">
        <v>51.839999999999996</v>
      </c>
      <c r="H97" s="109">
        <v>51.839999999999996</v>
      </c>
      <c r="I97" s="109">
        <v>51.839999999999996</v>
      </c>
      <c r="J97" s="109">
        <v>51.839999999999996</v>
      </c>
      <c r="K97" s="202"/>
      <c r="L97" s="202">
        <f t="shared" si="98"/>
        <v>311.03999999999996</v>
      </c>
      <c r="M97" s="234">
        <f>D97*L97</f>
        <v>30481.919999999998</v>
      </c>
      <c r="Q97" s="270">
        <f t="shared" si="99"/>
        <v>2.6999999999999996E-2</v>
      </c>
      <c r="R97" s="270">
        <f t="shared" si="41"/>
        <v>4.3199999999999994</v>
      </c>
      <c r="S97" s="93"/>
    </row>
    <row r="98" spans="1:19" s="97" customFormat="1" ht="12" x14ac:dyDescent="0.3">
      <c r="A98" s="196"/>
      <c r="B98" s="197"/>
      <c r="C98" s="106" t="s">
        <v>87</v>
      </c>
      <c r="D98" s="123">
        <f>_xlfn.XLOOKUP(C98,'7. Hourly Rate Card'!$B$8:$B$26,'7. Hourly Rate Card'!$C$8:$C$26,"Error",0,1)</f>
        <v>122</v>
      </c>
      <c r="E98" s="109">
        <v>92.2</v>
      </c>
      <c r="F98" s="109">
        <v>92.2</v>
      </c>
      <c r="G98" s="109">
        <v>92.2</v>
      </c>
      <c r="H98" s="109">
        <v>92.2</v>
      </c>
      <c r="I98" s="109">
        <v>92.2</v>
      </c>
      <c r="J98" s="109">
        <v>92.2</v>
      </c>
      <c r="K98" s="202"/>
      <c r="L98" s="202">
        <f t="shared" si="98"/>
        <v>553.20000000000005</v>
      </c>
      <c r="M98" s="234">
        <f>D98*L98</f>
        <v>67490.400000000009</v>
      </c>
      <c r="Q98" s="270">
        <f t="shared" si="99"/>
        <v>4.8020833333333332E-2</v>
      </c>
      <c r="R98" s="270">
        <f t="shared" si="41"/>
        <v>7.6833333333333336</v>
      </c>
      <c r="S98" s="93"/>
    </row>
    <row r="99" spans="1:19" s="97" customFormat="1" ht="12" x14ac:dyDescent="0.3">
      <c r="A99" s="196"/>
      <c r="B99" s="197"/>
      <c r="C99" s="106" t="s">
        <v>86</v>
      </c>
      <c r="D99" s="123">
        <f>_xlfn.XLOOKUP(C99,'7. Hourly Rate Card'!$B$8:$B$26,'7. Hourly Rate Card'!$C$8:$C$26,"Error",0,1)</f>
        <v>152</v>
      </c>
      <c r="E99" s="109">
        <v>92.2</v>
      </c>
      <c r="F99" s="109">
        <v>92.2</v>
      </c>
      <c r="G99" s="109">
        <v>92.2</v>
      </c>
      <c r="H99" s="109">
        <v>92.2</v>
      </c>
      <c r="I99" s="109">
        <v>92.2</v>
      </c>
      <c r="J99" s="109">
        <v>92.2</v>
      </c>
      <c r="K99" s="202"/>
      <c r="L99" s="202">
        <f t="shared" si="98"/>
        <v>553.20000000000005</v>
      </c>
      <c r="M99" s="234">
        <f>D99*L99</f>
        <v>84086.400000000009</v>
      </c>
      <c r="Q99" s="270">
        <f t="shared" si="99"/>
        <v>4.8020833333333332E-2</v>
      </c>
      <c r="R99" s="270">
        <f t="shared" si="41"/>
        <v>7.6833333333333336</v>
      </c>
      <c r="S99" s="93"/>
    </row>
    <row r="100" spans="1:19" s="97" customFormat="1" ht="12.5" thickBot="1" x14ac:dyDescent="0.35">
      <c r="A100" s="157"/>
      <c r="B100" s="158" t="s">
        <v>118</v>
      </c>
      <c r="C100" s="159"/>
      <c r="D100" s="161"/>
      <c r="E100" s="162">
        <f t="shared" ref="E100:M100" si="100">SUM(E92:E99)</f>
        <v>468.59999999999997</v>
      </c>
      <c r="F100" s="162">
        <f t="shared" si="100"/>
        <v>468.59999999999997</v>
      </c>
      <c r="G100" s="162">
        <f t="shared" si="100"/>
        <v>468.59999999999997</v>
      </c>
      <c r="H100" s="162">
        <f t="shared" si="100"/>
        <v>468.59999999999997</v>
      </c>
      <c r="I100" s="162">
        <f t="shared" si="100"/>
        <v>468.59999999999997</v>
      </c>
      <c r="J100" s="162">
        <f t="shared" si="100"/>
        <v>468.59999999999997</v>
      </c>
      <c r="K100" s="162">
        <f t="shared" si="100"/>
        <v>0</v>
      </c>
      <c r="L100" s="162">
        <f t="shared" si="100"/>
        <v>2811.5999999999995</v>
      </c>
      <c r="M100" s="235">
        <f t="shared" si="100"/>
        <v>362110.32</v>
      </c>
      <c r="N100" s="93"/>
      <c r="O100" s="93"/>
      <c r="P100" s="93"/>
      <c r="Q100" s="164">
        <f>SUM(Q92:Q99)</f>
        <v>0.24406250000000002</v>
      </c>
      <c r="R100" s="164">
        <f t="shared" si="41"/>
        <v>39.04999999999999</v>
      </c>
    </row>
    <row r="101" spans="1:19" s="97" customFormat="1" ht="12" x14ac:dyDescent="0.3">
      <c r="A101" s="196">
        <v>2.6</v>
      </c>
      <c r="B101" s="201" t="s">
        <v>119</v>
      </c>
      <c r="C101" s="113"/>
      <c r="D101" s="123"/>
      <c r="E101" s="109"/>
      <c r="F101" s="109"/>
      <c r="G101" s="109"/>
      <c r="H101" s="109"/>
      <c r="I101" s="109"/>
      <c r="J101" s="109"/>
      <c r="K101" s="202"/>
      <c r="L101" s="202">
        <f>SUM(E101:K101)</f>
        <v>0</v>
      </c>
      <c r="M101" s="234">
        <f t="shared" ref="M101:M106" si="101">D101*L101</f>
        <v>0</v>
      </c>
      <c r="N101" s="93"/>
      <c r="O101" s="93"/>
      <c r="P101" s="93"/>
      <c r="Q101" s="270">
        <f>R101/$O$7</f>
        <v>0</v>
      </c>
      <c r="R101" s="270">
        <f t="shared" si="41"/>
        <v>0</v>
      </c>
    </row>
    <row r="102" spans="1:19" s="97" customFormat="1" ht="12" x14ac:dyDescent="0.3">
      <c r="A102" s="196"/>
      <c r="B102" s="201"/>
      <c r="C102" s="113" t="s">
        <v>84</v>
      </c>
      <c r="D102" s="123">
        <f>_xlfn.XLOOKUP(C102,'7. Hourly Rate Card'!$B$8:$B$26,'7. Hourly Rate Card'!$C$8:$C$26,"Error",0,1)</f>
        <v>167</v>
      </c>
      <c r="E102" s="109">
        <v>182.4</v>
      </c>
      <c r="F102" s="109">
        <v>182.4</v>
      </c>
      <c r="G102" s="109">
        <v>182.4</v>
      </c>
      <c r="H102" s="109">
        <v>182.4</v>
      </c>
      <c r="I102" s="109">
        <v>182.4</v>
      </c>
      <c r="J102" s="109">
        <v>182.4</v>
      </c>
      <c r="K102" s="202"/>
      <c r="L102" s="202">
        <f>SUM(E102:K102)</f>
        <v>1094.4000000000001</v>
      </c>
      <c r="M102" s="234">
        <f t="shared" si="101"/>
        <v>182764.80000000002</v>
      </c>
      <c r="N102" s="93"/>
      <c r="O102" s="93"/>
      <c r="P102" s="93"/>
      <c r="Q102" s="270">
        <f>R102/$O$7</f>
        <v>9.5000000000000001E-2</v>
      </c>
      <c r="R102" s="270">
        <f t="shared" ref="R102" si="102">L102/72</f>
        <v>15.200000000000001</v>
      </c>
    </row>
    <row r="103" spans="1:19" ht="12" x14ac:dyDescent="0.3">
      <c r="A103" s="196"/>
      <c r="B103" s="197"/>
      <c r="C103" s="113" t="s">
        <v>85</v>
      </c>
      <c r="D103" s="123">
        <f>_xlfn.XLOOKUP(C103,'7. Hourly Rate Card'!$B$8:$B$26,'7. Hourly Rate Card'!$C$8:$C$26,"Error",0,1)</f>
        <v>122</v>
      </c>
      <c r="E103" s="109">
        <v>54.72</v>
      </c>
      <c r="F103" s="109">
        <v>54.72</v>
      </c>
      <c r="G103" s="109">
        <v>54.72</v>
      </c>
      <c r="H103" s="109">
        <v>54.72</v>
      </c>
      <c r="I103" s="109">
        <v>54.72</v>
      </c>
      <c r="J103" s="109">
        <v>54.72</v>
      </c>
      <c r="K103" s="202"/>
      <c r="L103" s="202">
        <f t="shared" ref="L103:L106" si="103">SUM(E103:K103)</f>
        <v>328.32000000000005</v>
      </c>
      <c r="M103" s="234">
        <f t="shared" si="101"/>
        <v>40055.040000000008</v>
      </c>
      <c r="Q103" s="270">
        <f t="shared" ref="Q103:Q106" si="104">R103/$O$7</f>
        <v>2.8500000000000004E-2</v>
      </c>
      <c r="R103" s="270">
        <f t="shared" si="41"/>
        <v>4.5600000000000005</v>
      </c>
    </row>
    <row r="104" spans="1:19" ht="12" x14ac:dyDescent="0.3">
      <c r="A104" s="196"/>
      <c r="B104" s="197"/>
      <c r="C104" s="113" t="s">
        <v>86</v>
      </c>
      <c r="D104" s="123">
        <f>_xlfn.XLOOKUP(C104,'7. Hourly Rate Card'!$B$8:$B$26,'7. Hourly Rate Card'!$C$8:$C$26,"Error",0,1)</f>
        <v>152</v>
      </c>
      <c r="E104" s="109">
        <v>182.4</v>
      </c>
      <c r="F104" s="109">
        <v>182.4</v>
      </c>
      <c r="G104" s="109">
        <v>182.4</v>
      </c>
      <c r="H104" s="109">
        <v>182.4</v>
      </c>
      <c r="I104" s="109">
        <v>182.4</v>
      </c>
      <c r="J104" s="109">
        <v>182.4</v>
      </c>
      <c r="K104" s="202"/>
      <c r="L104" s="202">
        <f t="shared" si="103"/>
        <v>1094.4000000000001</v>
      </c>
      <c r="M104" s="234">
        <f t="shared" si="101"/>
        <v>166348.80000000002</v>
      </c>
      <c r="Q104" s="270">
        <f t="shared" si="104"/>
        <v>9.5000000000000001E-2</v>
      </c>
      <c r="R104" s="270">
        <f t="shared" si="41"/>
        <v>15.200000000000001</v>
      </c>
    </row>
    <row r="105" spans="1:19" ht="12" x14ac:dyDescent="0.3">
      <c r="A105" s="196"/>
      <c r="B105" s="197"/>
      <c r="C105" s="113" t="s">
        <v>100</v>
      </c>
      <c r="D105" s="123">
        <f>_xlfn.XLOOKUP(C105,'7. Hourly Rate Card'!$B$8:$B$26,'7. Hourly Rate Card'!$C$8:$C$26,"Error",0,1)</f>
        <v>115</v>
      </c>
      <c r="E105" s="109">
        <v>48</v>
      </c>
      <c r="F105" s="109">
        <v>48</v>
      </c>
      <c r="G105" s="109">
        <v>48</v>
      </c>
      <c r="H105" s="109">
        <v>48</v>
      </c>
      <c r="I105" s="109">
        <v>48</v>
      </c>
      <c r="J105" s="109">
        <v>48</v>
      </c>
      <c r="K105" s="202"/>
      <c r="L105" s="202">
        <f t="shared" si="103"/>
        <v>288</v>
      </c>
      <c r="M105" s="234">
        <f t="shared" si="101"/>
        <v>33120</v>
      </c>
      <c r="N105" s="97"/>
      <c r="O105" s="97"/>
      <c r="P105" s="97"/>
      <c r="Q105" s="270">
        <f t="shared" si="104"/>
        <v>2.5000000000000001E-2</v>
      </c>
      <c r="R105" s="270">
        <f t="shared" si="41"/>
        <v>4</v>
      </c>
    </row>
    <row r="106" spans="1:19" ht="12" x14ac:dyDescent="0.3">
      <c r="A106" s="196"/>
      <c r="B106" s="197"/>
      <c r="C106" s="113" t="s">
        <v>99</v>
      </c>
      <c r="D106" s="123">
        <f>_xlfn.XLOOKUP(C106,'7. Hourly Rate Card'!$B$8:$B$26,'7. Hourly Rate Card'!$C$8:$C$26,"Error",0,1)</f>
        <v>125</v>
      </c>
      <c r="E106" s="109">
        <v>144</v>
      </c>
      <c r="F106" s="109">
        <v>144</v>
      </c>
      <c r="G106" s="109">
        <v>144</v>
      </c>
      <c r="H106" s="109">
        <v>144</v>
      </c>
      <c r="I106" s="109">
        <v>144</v>
      </c>
      <c r="J106" s="109">
        <v>144</v>
      </c>
      <c r="K106" s="202"/>
      <c r="L106" s="202">
        <f t="shared" si="103"/>
        <v>864</v>
      </c>
      <c r="M106" s="234">
        <f t="shared" si="101"/>
        <v>108000</v>
      </c>
      <c r="N106" s="97"/>
      <c r="O106" s="97"/>
      <c r="P106" s="97"/>
      <c r="Q106" s="270">
        <f t="shared" si="104"/>
        <v>7.4999999999999997E-2</v>
      </c>
      <c r="R106" s="270">
        <f t="shared" si="41"/>
        <v>12</v>
      </c>
    </row>
    <row r="107" spans="1:19" s="97" customFormat="1" ht="12" thickBot="1" x14ac:dyDescent="0.3">
      <c r="A107" s="157"/>
      <c r="B107" s="158" t="s">
        <v>120</v>
      </c>
      <c r="C107" s="159"/>
      <c r="D107" s="161"/>
      <c r="E107" s="162">
        <f>SUM(E101:E106)</f>
        <v>611.52</v>
      </c>
      <c r="F107" s="162">
        <f t="shared" ref="F107:L107" si="105">SUM(F101:F106)</f>
        <v>611.52</v>
      </c>
      <c r="G107" s="162">
        <f t="shared" si="105"/>
        <v>611.52</v>
      </c>
      <c r="H107" s="162">
        <f t="shared" si="105"/>
        <v>611.52</v>
      </c>
      <c r="I107" s="162">
        <f t="shared" si="105"/>
        <v>611.52</v>
      </c>
      <c r="J107" s="162">
        <f t="shared" si="105"/>
        <v>611.52</v>
      </c>
      <c r="K107" s="162">
        <f t="shared" si="105"/>
        <v>0</v>
      </c>
      <c r="L107" s="162">
        <f t="shared" si="105"/>
        <v>3669.1200000000003</v>
      </c>
      <c r="M107" s="235">
        <f>SUM(M101:M106)</f>
        <v>530288.64000000001</v>
      </c>
      <c r="Q107" s="164">
        <f>SUM(Q101:Q106)</f>
        <v>0.31850000000000001</v>
      </c>
      <c r="R107" s="164">
        <f t="shared" si="41"/>
        <v>50.960000000000008</v>
      </c>
    </row>
    <row r="108" spans="1:19" s="97" customFormat="1" ht="12" x14ac:dyDescent="0.3">
      <c r="A108" s="196">
        <v>2.7</v>
      </c>
      <c r="B108" s="201" t="s">
        <v>121</v>
      </c>
      <c r="C108" s="113"/>
      <c r="D108" s="123"/>
      <c r="E108" s="109"/>
      <c r="F108" s="109"/>
      <c r="G108" s="109"/>
      <c r="H108" s="109"/>
      <c r="I108" s="109"/>
      <c r="J108" s="109"/>
      <c r="K108" s="202"/>
      <c r="L108" s="202">
        <f>SUM(E108:K108)</f>
        <v>0</v>
      </c>
      <c r="M108" s="234">
        <f>D108*L108</f>
        <v>0</v>
      </c>
      <c r="N108" s="93"/>
      <c r="O108" s="93"/>
      <c r="P108" s="93"/>
      <c r="Q108" s="270">
        <f>R108/$O$7</f>
        <v>0</v>
      </c>
      <c r="R108" s="270">
        <f t="shared" si="41"/>
        <v>0</v>
      </c>
    </row>
    <row r="109" spans="1:19" s="97" customFormat="1" ht="12" x14ac:dyDescent="0.3">
      <c r="A109" s="196"/>
      <c r="B109" s="201"/>
      <c r="C109" s="113" t="s">
        <v>84</v>
      </c>
      <c r="D109" s="123">
        <f>_xlfn.XLOOKUP(C109,'7. Hourly Rate Card'!$B$8:$B$26,'7. Hourly Rate Card'!$C$8:$C$26,"Error",0,1)</f>
        <v>167</v>
      </c>
      <c r="E109" s="109">
        <v>92.2</v>
      </c>
      <c r="F109" s="109">
        <v>92.2</v>
      </c>
      <c r="G109" s="109">
        <v>92.2</v>
      </c>
      <c r="H109" s="109">
        <v>92.2</v>
      </c>
      <c r="I109" s="109">
        <v>92.2</v>
      </c>
      <c r="J109" s="109">
        <v>92.2</v>
      </c>
      <c r="K109" s="202"/>
      <c r="L109" s="202">
        <f t="shared" ref="L109:L113" si="106">SUM(E109:K109)</f>
        <v>553.20000000000005</v>
      </c>
      <c r="M109" s="234">
        <f t="shared" ref="M109:M113" si="107">D109*L109</f>
        <v>92384.400000000009</v>
      </c>
      <c r="N109" s="93"/>
      <c r="O109" s="93"/>
      <c r="P109" s="93"/>
      <c r="Q109" s="270">
        <f t="shared" ref="Q109:Q113" si="108">R109/$O$7</f>
        <v>4.8020833333333332E-2</v>
      </c>
      <c r="R109" s="270">
        <f t="shared" ref="R109:R113" si="109">L109/72</f>
        <v>7.6833333333333336</v>
      </c>
    </row>
    <row r="110" spans="1:19" s="97" customFormat="1" ht="12" x14ac:dyDescent="0.3">
      <c r="A110" s="196"/>
      <c r="B110" s="201"/>
      <c r="C110" s="113" t="s">
        <v>85</v>
      </c>
      <c r="D110" s="123">
        <f>_xlfn.XLOOKUP(C110,'7. Hourly Rate Card'!$B$8:$B$26,'7. Hourly Rate Card'!$C$8:$C$26,"Error",0,1)</f>
        <v>122</v>
      </c>
      <c r="E110" s="109">
        <v>92.2</v>
      </c>
      <c r="F110" s="109">
        <v>92.2</v>
      </c>
      <c r="G110" s="109">
        <v>92.2</v>
      </c>
      <c r="H110" s="109">
        <v>92.2</v>
      </c>
      <c r="I110" s="109">
        <v>92.2</v>
      </c>
      <c r="J110" s="109">
        <v>92.2</v>
      </c>
      <c r="K110" s="202"/>
      <c r="L110" s="202">
        <f t="shared" si="106"/>
        <v>553.20000000000005</v>
      </c>
      <c r="M110" s="234">
        <f t="shared" si="107"/>
        <v>67490.400000000009</v>
      </c>
      <c r="N110" s="93"/>
      <c r="O110" s="93"/>
      <c r="P110" s="93"/>
      <c r="Q110" s="270">
        <f t="shared" si="108"/>
        <v>4.8020833333333332E-2</v>
      </c>
      <c r="R110" s="270">
        <f t="shared" si="109"/>
        <v>7.6833333333333336</v>
      </c>
    </row>
    <row r="111" spans="1:19" s="97" customFormat="1" ht="12" x14ac:dyDescent="0.3">
      <c r="A111" s="196"/>
      <c r="B111" s="201"/>
      <c r="C111" s="113" t="s">
        <v>103</v>
      </c>
      <c r="D111" s="123">
        <f>_xlfn.XLOOKUP(C111,'7. Hourly Rate Card'!$B$8:$B$26,'7. Hourly Rate Card'!$C$8:$C$26,"Error",0,1)</f>
        <v>98</v>
      </c>
      <c r="E111" s="109">
        <v>86.4</v>
      </c>
      <c r="F111" s="109">
        <v>86.4</v>
      </c>
      <c r="G111" s="109">
        <v>86.4</v>
      </c>
      <c r="H111" s="109">
        <v>86.4</v>
      </c>
      <c r="I111" s="109">
        <v>86.4</v>
      </c>
      <c r="J111" s="109">
        <v>86.4</v>
      </c>
      <c r="K111" s="202"/>
      <c r="L111" s="202">
        <f t="shared" si="106"/>
        <v>518.4</v>
      </c>
      <c r="M111" s="234">
        <f t="shared" si="107"/>
        <v>50803.199999999997</v>
      </c>
      <c r="N111" s="93"/>
      <c r="O111" s="93"/>
      <c r="P111" s="93"/>
      <c r="Q111" s="270">
        <f t="shared" si="108"/>
        <v>4.4999999999999998E-2</v>
      </c>
      <c r="R111" s="270">
        <f t="shared" si="109"/>
        <v>7.1999999999999993</v>
      </c>
    </row>
    <row r="112" spans="1:19" s="97" customFormat="1" ht="12" x14ac:dyDescent="0.3">
      <c r="A112" s="196"/>
      <c r="B112" s="201"/>
      <c r="C112" s="113" t="s">
        <v>104</v>
      </c>
      <c r="D112" s="123">
        <f>_xlfn.XLOOKUP(C112,'7. Hourly Rate Card'!$B$8:$B$26,'7. Hourly Rate Card'!$C$8:$C$26,"Error",0,1)</f>
        <v>98</v>
      </c>
      <c r="E112" s="109">
        <v>86.4</v>
      </c>
      <c r="F112" s="109">
        <v>86.4</v>
      </c>
      <c r="G112" s="109">
        <v>86.4</v>
      </c>
      <c r="H112" s="109">
        <v>86.4</v>
      </c>
      <c r="I112" s="109">
        <v>86.4</v>
      </c>
      <c r="J112" s="109">
        <v>86.4</v>
      </c>
      <c r="K112" s="202"/>
      <c r="L112" s="202">
        <f t="shared" si="106"/>
        <v>518.4</v>
      </c>
      <c r="M112" s="234">
        <f t="shared" si="107"/>
        <v>50803.199999999997</v>
      </c>
      <c r="N112" s="93"/>
      <c r="O112" s="93"/>
      <c r="P112" s="93"/>
      <c r="Q112" s="270">
        <f t="shared" si="108"/>
        <v>4.4999999999999998E-2</v>
      </c>
      <c r="R112" s="270">
        <f t="shared" si="109"/>
        <v>7.1999999999999993</v>
      </c>
    </row>
    <row r="113" spans="1:18" s="97" customFormat="1" ht="12" x14ac:dyDescent="0.3">
      <c r="A113" s="196"/>
      <c r="B113" s="201"/>
      <c r="C113" s="113" t="s">
        <v>105</v>
      </c>
      <c r="D113" s="123">
        <f>_xlfn.XLOOKUP(C113,'7. Hourly Rate Card'!$B$8:$B$26,'7. Hourly Rate Card'!$C$8:$C$26,"Error",0,1)</f>
        <v>98</v>
      </c>
      <c r="E113" s="109">
        <v>86.4</v>
      </c>
      <c r="F113" s="109">
        <v>86.4</v>
      </c>
      <c r="G113" s="109">
        <v>86.4</v>
      </c>
      <c r="H113" s="109">
        <v>86.4</v>
      </c>
      <c r="I113" s="109">
        <v>86.4</v>
      </c>
      <c r="J113" s="109">
        <v>86.4</v>
      </c>
      <c r="K113" s="202"/>
      <c r="L113" s="202">
        <f t="shared" si="106"/>
        <v>518.4</v>
      </c>
      <c r="M113" s="234">
        <f t="shared" si="107"/>
        <v>50803.199999999997</v>
      </c>
      <c r="N113" s="93"/>
      <c r="O113" s="93"/>
      <c r="P113" s="93"/>
      <c r="Q113" s="270">
        <f t="shared" si="108"/>
        <v>4.4999999999999998E-2</v>
      </c>
      <c r="R113" s="270">
        <f t="shared" si="109"/>
        <v>7.1999999999999993</v>
      </c>
    </row>
    <row r="114" spans="1:18" ht="12" x14ac:dyDescent="0.3">
      <c r="A114" s="196"/>
      <c r="B114" s="197"/>
      <c r="C114" s="113" t="s">
        <v>87</v>
      </c>
      <c r="D114" s="123">
        <f>_xlfn.XLOOKUP(C114,'7. Hourly Rate Card'!$B$8:$B$26,'7. Hourly Rate Card'!$C$8:$C$26,"Error",0,1)</f>
        <v>122</v>
      </c>
      <c r="E114" s="109">
        <v>92.2</v>
      </c>
      <c r="F114" s="109">
        <v>92.2</v>
      </c>
      <c r="G114" s="109">
        <v>92.2</v>
      </c>
      <c r="H114" s="109">
        <v>92.2</v>
      </c>
      <c r="I114" s="109">
        <v>92.2</v>
      </c>
      <c r="J114" s="109">
        <v>92.2</v>
      </c>
      <c r="K114" s="202"/>
      <c r="L114" s="202">
        <f t="shared" ref="L114:L117" si="110">SUM(E114:K114)</f>
        <v>553.20000000000005</v>
      </c>
      <c r="M114" s="234">
        <f>D114*L114</f>
        <v>67490.400000000009</v>
      </c>
      <c r="Q114" s="270">
        <f t="shared" ref="Q114:Q117" si="111">R114/$O$7</f>
        <v>4.8020833333333332E-2</v>
      </c>
      <c r="R114" s="270">
        <f t="shared" si="41"/>
        <v>7.6833333333333336</v>
      </c>
    </row>
    <row r="115" spans="1:18" ht="12" x14ac:dyDescent="0.3">
      <c r="A115" s="196"/>
      <c r="B115" s="197"/>
      <c r="C115" s="113" t="s">
        <v>86</v>
      </c>
      <c r="D115" s="123">
        <f>_xlfn.XLOOKUP(C115,'7. Hourly Rate Card'!$B$8:$B$26,'7. Hourly Rate Card'!$C$8:$C$26,"Error",0,1)</f>
        <v>152</v>
      </c>
      <c r="E115" s="109">
        <v>92.2</v>
      </c>
      <c r="F115" s="109">
        <v>92.2</v>
      </c>
      <c r="G115" s="109">
        <v>92.2</v>
      </c>
      <c r="H115" s="109">
        <v>92.2</v>
      </c>
      <c r="I115" s="109">
        <v>92.2</v>
      </c>
      <c r="J115" s="109">
        <v>92.2</v>
      </c>
      <c r="K115" s="202"/>
      <c r="L115" s="202">
        <f t="shared" si="110"/>
        <v>553.20000000000005</v>
      </c>
      <c r="M115" s="234">
        <f>D115*L115</f>
        <v>84086.400000000009</v>
      </c>
      <c r="Q115" s="270">
        <f t="shared" si="111"/>
        <v>4.8020833333333332E-2</v>
      </c>
      <c r="R115" s="270">
        <f t="shared" si="41"/>
        <v>7.6833333333333336</v>
      </c>
    </row>
    <row r="116" spans="1:18" ht="12" x14ac:dyDescent="0.3">
      <c r="A116" s="196"/>
      <c r="B116" s="197"/>
      <c r="C116" s="113" t="s">
        <v>100</v>
      </c>
      <c r="D116" s="123">
        <f>_xlfn.XLOOKUP(C116,'7. Hourly Rate Card'!$B$8:$B$26,'7. Hourly Rate Card'!$C$8:$C$26,"Error",0,1)</f>
        <v>115</v>
      </c>
      <c r="E116" s="109">
        <v>28.799999999999997</v>
      </c>
      <c r="F116" s="109">
        <v>28.799999999999997</v>
      </c>
      <c r="G116" s="109">
        <v>28.799999999999997</v>
      </c>
      <c r="H116" s="109">
        <v>28.799999999999997</v>
      </c>
      <c r="I116" s="109">
        <v>28.799999999999997</v>
      </c>
      <c r="J116" s="109">
        <v>28.799999999999997</v>
      </c>
      <c r="K116" s="202"/>
      <c r="L116" s="202">
        <f t="shared" si="110"/>
        <v>172.8</v>
      </c>
      <c r="M116" s="234">
        <f>D116*L116</f>
        <v>19872</v>
      </c>
      <c r="N116" s="97"/>
      <c r="O116" s="97"/>
      <c r="P116" s="97"/>
      <c r="Q116" s="270">
        <f t="shared" si="111"/>
        <v>1.5000000000000003E-2</v>
      </c>
      <c r="R116" s="270">
        <f t="shared" si="41"/>
        <v>2.4000000000000004</v>
      </c>
    </row>
    <row r="117" spans="1:18" ht="12" x14ac:dyDescent="0.3">
      <c r="A117" s="196"/>
      <c r="B117" s="197"/>
      <c r="C117" s="113" t="s">
        <v>99</v>
      </c>
      <c r="D117" s="123">
        <f>_xlfn.XLOOKUP(C117,'7. Hourly Rate Card'!$B$8:$B$26,'7. Hourly Rate Card'!$C$8:$C$26,"Error",0,1)</f>
        <v>125</v>
      </c>
      <c r="E117" s="109">
        <v>72</v>
      </c>
      <c r="F117" s="109">
        <v>72</v>
      </c>
      <c r="G117" s="109">
        <v>72</v>
      </c>
      <c r="H117" s="109">
        <v>72</v>
      </c>
      <c r="I117" s="109">
        <v>72</v>
      </c>
      <c r="J117" s="109">
        <v>72</v>
      </c>
      <c r="K117" s="202"/>
      <c r="L117" s="202">
        <f t="shared" si="110"/>
        <v>432</v>
      </c>
      <c r="M117" s="234">
        <f>D117*L117</f>
        <v>54000</v>
      </c>
      <c r="N117" s="97"/>
      <c r="O117" s="97"/>
      <c r="P117" s="97"/>
      <c r="Q117" s="270">
        <f t="shared" si="111"/>
        <v>3.7499999999999999E-2</v>
      </c>
      <c r="R117" s="270">
        <f t="shared" si="41"/>
        <v>6</v>
      </c>
    </row>
    <row r="118" spans="1:18" s="97" customFormat="1" ht="12" thickBot="1" x14ac:dyDescent="0.3">
      <c r="A118" s="157"/>
      <c r="B118" s="158" t="s">
        <v>122</v>
      </c>
      <c r="C118" s="159"/>
      <c r="D118" s="161"/>
      <c r="E118" s="162">
        <f>SUM(E108:E117)</f>
        <v>728.80000000000007</v>
      </c>
      <c r="F118" s="162">
        <f t="shared" ref="F118" si="112">SUM(F108:F117)</f>
        <v>728.80000000000007</v>
      </c>
      <c r="G118" s="162">
        <f t="shared" ref="G118" si="113">SUM(G108:G117)</f>
        <v>728.80000000000007</v>
      </c>
      <c r="H118" s="162">
        <f t="shared" ref="H118" si="114">SUM(H108:H117)</f>
        <v>728.80000000000007</v>
      </c>
      <c r="I118" s="162">
        <f t="shared" ref="I118" si="115">SUM(I108:I117)</f>
        <v>728.80000000000007</v>
      </c>
      <c r="J118" s="162">
        <f t="shared" ref="J118" si="116">SUM(J108:J117)</f>
        <v>728.80000000000007</v>
      </c>
      <c r="K118" s="162">
        <f t="shared" ref="K118" si="117">SUM(K108:K117)</f>
        <v>0</v>
      </c>
      <c r="L118" s="162">
        <f t="shared" ref="L118" si="118">SUM(L108:L117)</f>
        <v>4372.8</v>
      </c>
      <c r="M118" s="235">
        <f>SUM(M108:M117)</f>
        <v>537733.20000000007</v>
      </c>
      <c r="Q118" s="164">
        <f>SUM(Q108:Q117)</f>
        <v>0.37958333333333333</v>
      </c>
      <c r="R118" s="164">
        <f t="shared" si="41"/>
        <v>60.733333333333334</v>
      </c>
    </row>
    <row r="119" spans="1:18" s="97" customFormat="1" ht="12" x14ac:dyDescent="0.3">
      <c r="A119" s="196">
        <v>2.8</v>
      </c>
      <c r="B119" s="201" t="s">
        <v>123</v>
      </c>
      <c r="C119" s="106"/>
      <c r="D119" s="123"/>
      <c r="E119" s="109"/>
      <c r="F119" s="109"/>
      <c r="G119" s="109"/>
      <c r="H119" s="109"/>
      <c r="I119" s="109"/>
      <c r="J119" s="109"/>
      <c r="K119" s="202"/>
      <c r="L119" s="202">
        <f>SUM(E119:K119)</f>
        <v>0</v>
      </c>
      <c r="M119" s="234">
        <f>D119*L119</f>
        <v>0</v>
      </c>
      <c r="N119" s="93"/>
      <c r="O119" s="93"/>
      <c r="P119" s="93"/>
      <c r="Q119" s="270">
        <f>R119/$O$7</f>
        <v>0</v>
      </c>
      <c r="R119" s="270">
        <f t="shared" si="41"/>
        <v>0</v>
      </c>
    </row>
    <row r="120" spans="1:18" ht="12" x14ac:dyDescent="0.3">
      <c r="A120" s="196"/>
      <c r="B120" s="197"/>
      <c r="C120" s="106" t="s">
        <v>86</v>
      </c>
      <c r="D120" s="123">
        <f>_xlfn.XLOOKUP(C120,'7. Hourly Rate Card'!$B$8:$B$26,'7. Hourly Rate Card'!$C$8:$C$26,"Error",0,1)</f>
        <v>152</v>
      </c>
      <c r="E120" s="109">
        <v>91.2</v>
      </c>
      <c r="F120" s="109">
        <v>91.2</v>
      </c>
      <c r="G120" s="109">
        <v>91.2</v>
      </c>
      <c r="H120" s="109">
        <v>91.2</v>
      </c>
      <c r="I120" s="109">
        <v>91.2</v>
      </c>
      <c r="J120" s="109">
        <v>91.2</v>
      </c>
      <c r="K120" s="202"/>
      <c r="L120" s="202">
        <f t="shared" ref="L120:L123" si="119">SUM(E120:K120)</f>
        <v>547.20000000000005</v>
      </c>
      <c r="M120" s="234">
        <f>D120*L120</f>
        <v>83174.400000000009</v>
      </c>
      <c r="Q120" s="270">
        <f t="shared" ref="Q120:Q123" si="120">R120/$O$7</f>
        <v>4.7500000000000001E-2</v>
      </c>
      <c r="R120" s="270">
        <f t="shared" si="41"/>
        <v>7.6000000000000005</v>
      </c>
    </row>
    <row r="121" spans="1:18" ht="12" x14ac:dyDescent="0.3">
      <c r="A121" s="196"/>
      <c r="B121" s="197"/>
      <c r="C121" s="106" t="s">
        <v>100</v>
      </c>
      <c r="D121" s="123">
        <f>_xlfn.XLOOKUP(C121,'7. Hourly Rate Card'!$B$8:$B$26,'7. Hourly Rate Card'!$C$8:$C$26,"Error",0,1)</f>
        <v>115</v>
      </c>
      <c r="E121" s="109">
        <v>643.20000000000005</v>
      </c>
      <c r="F121" s="109">
        <v>643.20000000000005</v>
      </c>
      <c r="G121" s="109">
        <v>643.20000000000005</v>
      </c>
      <c r="H121" s="109">
        <v>643.20000000000005</v>
      </c>
      <c r="I121" s="109">
        <v>643.20000000000005</v>
      </c>
      <c r="J121" s="109">
        <v>643.20000000000005</v>
      </c>
      <c r="K121" s="202"/>
      <c r="L121" s="202">
        <f t="shared" si="119"/>
        <v>3859.2</v>
      </c>
      <c r="M121" s="234">
        <f>D121*L121</f>
        <v>443808</v>
      </c>
      <c r="Q121" s="270">
        <f t="shared" si="120"/>
        <v>0.33499999999999996</v>
      </c>
      <c r="R121" s="270">
        <f t="shared" si="41"/>
        <v>53.599999999999994</v>
      </c>
    </row>
    <row r="122" spans="1:18" ht="12" x14ac:dyDescent="0.3">
      <c r="A122" s="196"/>
      <c r="B122" s="197"/>
      <c r="C122" s="106" t="s">
        <v>99</v>
      </c>
      <c r="D122" s="123">
        <f>_xlfn.XLOOKUP(C122,'7. Hourly Rate Card'!$B$8:$B$26,'7. Hourly Rate Card'!$C$8:$C$26,"Error",0,1)</f>
        <v>125</v>
      </c>
      <c r="E122" s="109">
        <v>288</v>
      </c>
      <c r="F122" s="109">
        <v>288</v>
      </c>
      <c r="G122" s="109">
        <v>288</v>
      </c>
      <c r="H122" s="109">
        <v>288</v>
      </c>
      <c r="I122" s="109">
        <v>288</v>
      </c>
      <c r="J122" s="109">
        <v>288</v>
      </c>
      <c r="K122" s="202"/>
      <c r="L122" s="202">
        <f t="shared" si="119"/>
        <v>1728</v>
      </c>
      <c r="M122" s="234">
        <f>D122*L122</f>
        <v>216000</v>
      </c>
      <c r="Q122" s="270">
        <f t="shared" si="120"/>
        <v>0.15</v>
      </c>
      <c r="R122" s="270">
        <f t="shared" si="41"/>
        <v>24</v>
      </c>
    </row>
    <row r="123" spans="1:18" ht="12" x14ac:dyDescent="0.3">
      <c r="A123" s="196"/>
      <c r="B123" s="197"/>
      <c r="C123" s="106"/>
      <c r="D123" s="123"/>
      <c r="E123" s="109"/>
      <c r="F123" s="109"/>
      <c r="G123" s="109"/>
      <c r="H123" s="109"/>
      <c r="I123" s="109"/>
      <c r="J123" s="109"/>
      <c r="K123" s="202"/>
      <c r="L123" s="202">
        <f t="shared" si="119"/>
        <v>0</v>
      </c>
      <c r="M123" s="234">
        <f>D123*L123</f>
        <v>0</v>
      </c>
      <c r="Q123" s="270">
        <f t="shared" si="120"/>
        <v>0</v>
      </c>
      <c r="R123" s="270">
        <f t="shared" si="41"/>
        <v>0</v>
      </c>
    </row>
    <row r="124" spans="1:18" s="97" customFormat="1" ht="12.5" thickBot="1" x14ac:dyDescent="0.35">
      <c r="A124" s="157"/>
      <c r="B124" s="158" t="s">
        <v>124</v>
      </c>
      <c r="C124" s="159"/>
      <c r="D124" s="161"/>
      <c r="E124" s="162">
        <f>SUM(E119:E123)</f>
        <v>1022.4000000000001</v>
      </c>
      <c r="F124" s="162">
        <f t="shared" ref="F124" si="121">SUM(F119:F123)</f>
        <v>1022.4000000000001</v>
      </c>
      <c r="G124" s="162">
        <f t="shared" ref="G124" si="122">SUM(G119:G123)</f>
        <v>1022.4000000000001</v>
      </c>
      <c r="H124" s="162">
        <f t="shared" ref="H124" si="123">SUM(H119:H123)</f>
        <v>1022.4000000000001</v>
      </c>
      <c r="I124" s="162">
        <f t="shared" ref="I124" si="124">SUM(I119:I123)</f>
        <v>1022.4000000000001</v>
      </c>
      <c r="J124" s="162">
        <f t="shared" ref="J124" si="125">SUM(J119:J123)</f>
        <v>1022.4000000000001</v>
      </c>
      <c r="K124" s="162">
        <f t="shared" ref="K124" si="126">SUM(K119:K123)</f>
        <v>0</v>
      </c>
      <c r="L124" s="162">
        <f t="shared" ref="L124" si="127">SUM(L119:L123)</f>
        <v>6134.4</v>
      </c>
      <c r="M124" s="235">
        <f>SUM(M119:M123)</f>
        <v>742982.4</v>
      </c>
      <c r="N124" s="93"/>
      <c r="O124" s="93"/>
      <c r="P124" s="93"/>
      <c r="Q124" s="164">
        <f>SUM(Q119:Q123)</f>
        <v>0.53249999999999997</v>
      </c>
      <c r="R124" s="164">
        <f t="shared" si="41"/>
        <v>85.199999999999989</v>
      </c>
    </row>
    <row r="125" spans="1:18" s="97" customFormat="1" ht="10.15" customHeight="1" thickBot="1" x14ac:dyDescent="0.35">
      <c r="A125" s="104"/>
      <c r="B125" s="105"/>
      <c r="C125" s="106"/>
      <c r="D125" s="123"/>
      <c r="E125" s="109"/>
      <c r="F125" s="109"/>
      <c r="G125" s="109"/>
      <c r="H125" s="109"/>
      <c r="I125" s="109"/>
      <c r="J125" s="109"/>
      <c r="K125" s="109"/>
      <c r="L125" s="109"/>
      <c r="M125" s="240"/>
      <c r="N125" s="93"/>
      <c r="O125" s="93"/>
      <c r="P125" s="93"/>
      <c r="Q125" s="164"/>
      <c r="R125" s="164">
        <f t="shared" ref="R125" si="128">L125/65</f>
        <v>0</v>
      </c>
    </row>
    <row r="126" spans="1:18" s="97" customFormat="1" ht="13" thickBot="1" x14ac:dyDescent="0.3">
      <c r="A126" s="178"/>
      <c r="B126" s="179" t="s">
        <v>125</v>
      </c>
      <c r="C126" s="180"/>
      <c r="D126" s="181"/>
      <c r="E126" s="181">
        <f t="shared" ref="E126:M126" si="129">SUM(E46,E63,E80,E91,E100,E107,E118,E124)</f>
        <v>12014.24</v>
      </c>
      <c r="F126" s="181">
        <f t="shared" si="129"/>
        <v>12014.24</v>
      </c>
      <c r="G126" s="181">
        <f t="shared" si="129"/>
        <v>12014.24</v>
      </c>
      <c r="H126" s="181">
        <f t="shared" si="129"/>
        <v>12014.24</v>
      </c>
      <c r="I126" s="181">
        <f t="shared" si="129"/>
        <v>12014.24</v>
      </c>
      <c r="J126" s="181">
        <f t="shared" si="129"/>
        <v>12014.24</v>
      </c>
      <c r="K126" s="181">
        <f t="shared" si="129"/>
        <v>0</v>
      </c>
      <c r="L126" s="181">
        <f t="shared" si="129"/>
        <v>72085.439999999988</v>
      </c>
      <c r="M126" s="237">
        <f t="shared" si="129"/>
        <v>8464676.6400000006</v>
      </c>
      <c r="Q126" s="181">
        <f>SUM(Q46,Q63,Q80,Q91,Q100,Q107,Q118,Q124)</f>
        <v>6.2574166666666668</v>
      </c>
      <c r="R126" s="181">
        <f>L126/72</f>
        <v>1001.1866666666665</v>
      </c>
    </row>
    <row r="127" spans="1:18" ht="12" x14ac:dyDescent="0.3">
      <c r="A127" s="104"/>
      <c r="B127" s="110"/>
      <c r="C127" s="111"/>
      <c r="D127" s="114"/>
      <c r="E127" s="109"/>
      <c r="F127" s="109"/>
      <c r="G127" s="109"/>
      <c r="H127" s="109"/>
      <c r="I127" s="109"/>
      <c r="J127" s="109"/>
      <c r="K127" s="109"/>
      <c r="L127" s="109"/>
      <c r="M127" s="240"/>
      <c r="N127" s="97"/>
      <c r="O127" s="97"/>
      <c r="P127" s="97"/>
      <c r="Q127" s="112"/>
      <c r="R127" s="112"/>
    </row>
    <row r="128" spans="1:18" ht="13" x14ac:dyDescent="0.3">
      <c r="A128" s="166">
        <v>3</v>
      </c>
      <c r="B128" s="433" t="s">
        <v>126</v>
      </c>
      <c r="C128" s="434"/>
      <c r="D128" s="168"/>
      <c r="E128" s="173"/>
      <c r="F128" s="173"/>
      <c r="G128" s="173"/>
      <c r="H128" s="173"/>
      <c r="I128" s="173"/>
      <c r="J128" s="173"/>
      <c r="K128" s="173"/>
      <c r="L128" s="169"/>
      <c r="M128" s="241"/>
      <c r="Q128" s="168"/>
      <c r="R128" s="168"/>
    </row>
    <row r="129" spans="1:18" ht="12" x14ac:dyDescent="0.3">
      <c r="A129" s="196">
        <v>3.1</v>
      </c>
      <c r="B129" s="201" t="s">
        <v>127</v>
      </c>
      <c r="C129" s="106"/>
      <c r="D129" s="123"/>
      <c r="E129" s="109"/>
      <c r="F129" s="109"/>
      <c r="G129" s="109"/>
      <c r="H129" s="109"/>
      <c r="I129" s="109"/>
      <c r="J129" s="109"/>
      <c r="K129" s="202"/>
      <c r="L129" s="202">
        <f>SUM(E129:K129)</f>
        <v>0</v>
      </c>
      <c r="M129" s="234">
        <f>D129*L129</f>
        <v>0</v>
      </c>
      <c r="Q129" s="270">
        <f>R129/$O$7</f>
        <v>0</v>
      </c>
      <c r="R129" s="270">
        <f t="shared" ref="R129:R169" si="130">L129/72</f>
        <v>0</v>
      </c>
    </row>
    <row r="130" spans="1:18" ht="12" x14ac:dyDescent="0.3">
      <c r="A130" s="196"/>
      <c r="B130" s="201"/>
      <c r="C130" s="106" t="s">
        <v>84</v>
      </c>
      <c r="D130" s="123">
        <f>_xlfn.XLOOKUP(C130,'7. Hourly Rate Card'!$B$8:$B$26,'7. Hourly Rate Card'!$C$8:$C$26,"Error",0,1)</f>
        <v>167</v>
      </c>
      <c r="E130" s="109">
        <v>275.60000000000002</v>
      </c>
      <c r="F130" s="109">
        <v>275.60000000000002</v>
      </c>
      <c r="G130" s="109">
        <v>275.60000000000002</v>
      </c>
      <c r="H130" s="109">
        <v>275.60000000000002</v>
      </c>
      <c r="I130" s="109">
        <v>275.60000000000002</v>
      </c>
      <c r="J130" s="109">
        <v>275.60000000000002</v>
      </c>
      <c r="K130" s="202"/>
      <c r="L130" s="202">
        <f t="shared" ref="L130:L140" si="131">SUM(E130:K130)</f>
        <v>1653.6</v>
      </c>
      <c r="M130" s="234">
        <f t="shared" ref="M130:M140" si="132">D130*L130</f>
        <v>276151.2</v>
      </c>
      <c r="Q130" s="270">
        <f t="shared" ref="Q130:Q140" si="133">R130/$O$7</f>
        <v>0.14354166666666665</v>
      </c>
      <c r="R130" s="270">
        <f t="shared" ref="R130:R140" si="134">L130/72</f>
        <v>22.966666666666665</v>
      </c>
    </row>
    <row r="131" spans="1:18" ht="12" x14ac:dyDescent="0.3">
      <c r="A131" s="196"/>
      <c r="B131" s="201"/>
      <c r="C131" s="106" t="s">
        <v>85</v>
      </c>
      <c r="D131" s="123">
        <f>_xlfn.XLOOKUP(C131,'7. Hourly Rate Card'!$B$8:$B$26,'7. Hourly Rate Card'!$C$8:$C$26,"Error",0,1)</f>
        <v>122</v>
      </c>
      <c r="E131" s="109">
        <v>275.60000000000002</v>
      </c>
      <c r="F131" s="109">
        <v>275.60000000000002</v>
      </c>
      <c r="G131" s="109">
        <v>275.60000000000002</v>
      </c>
      <c r="H131" s="109">
        <v>275.60000000000002</v>
      </c>
      <c r="I131" s="109">
        <v>275.60000000000002</v>
      </c>
      <c r="J131" s="109">
        <v>275.60000000000002</v>
      </c>
      <c r="K131" s="202"/>
      <c r="L131" s="202">
        <f t="shared" si="131"/>
        <v>1653.6</v>
      </c>
      <c r="M131" s="234">
        <f t="shared" si="132"/>
        <v>201739.19999999998</v>
      </c>
      <c r="Q131" s="270">
        <f t="shared" si="133"/>
        <v>0.14354166666666665</v>
      </c>
      <c r="R131" s="270">
        <f t="shared" si="134"/>
        <v>22.966666666666665</v>
      </c>
    </row>
    <row r="132" spans="1:18" ht="12" x14ac:dyDescent="0.3">
      <c r="A132" s="196"/>
      <c r="B132" s="201"/>
      <c r="C132" s="106" t="s">
        <v>103</v>
      </c>
      <c r="D132" s="123">
        <f>_xlfn.XLOOKUP(C132,'7. Hourly Rate Card'!$B$8:$B$26,'7. Hourly Rate Card'!$C$8:$C$26,"Error",0,1)</f>
        <v>98</v>
      </c>
      <c r="E132" s="109">
        <v>172.8</v>
      </c>
      <c r="F132" s="109">
        <v>172.8</v>
      </c>
      <c r="G132" s="109">
        <v>172.8</v>
      </c>
      <c r="H132" s="109">
        <v>172.8</v>
      </c>
      <c r="I132" s="109">
        <v>172.8</v>
      </c>
      <c r="J132" s="109">
        <v>172.8</v>
      </c>
      <c r="K132" s="202"/>
      <c r="L132" s="202">
        <f t="shared" si="131"/>
        <v>1036.8</v>
      </c>
      <c r="M132" s="234">
        <f t="shared" si="132"/>
        <v>101606.39999999999</v>
      </c>
      <c r="Q132" s="270">
        <f t="shared" si="133"/>
        <v>0.09</v>
      </c>
      <c r="R132" s="270">
        <f t="shared" si="134"/>
        <v>14.399999999999999</v>
      </c>
    </row>
    <row r="133" spans="1:18" ht="12" x14ac:dyDescent="0.3">
      <c r="A133" s="196"/>
      <c r="B133" s="201"/>
      <c r="C133" s="106" t="s">
        <v>104</v>
      </c>
      <c r="D133" s="123">
        <f>_xlfn.XLOOKUP(C133,'7. Hourly Rate Card'!$B$8:$B$26,'7. Hourly Rate Card'!$C$8:$C$26,"Error",0,1)</f>
        <v>98</v>
      </c>
      <c r="E133" s="109">
        <v>172.8</v>
      </c>
      <c r="F133" s="109">
        <v>172.8</v>
      </c>
      <c r="G133" s="109">
        <v>172.8</v>
      </c>
      <c r="H133" s="109">
        <v>172.8</v>
      </c>
      <c r="I133" s="109">
        <v>172.8</v>
      </c>
      <c r="J133" s="109">
        <v>172.8</v>
      </c>
      <c r="K133" s="202"/>
      <c r="L133" s="202">
        <f t="shared" si="131"/>
        <v>1036.8</v>
      </c>
      <c r="M133" s="234">
        <f t="shared" si="132"/>
        <v>101606.39999999999</v>
      </c>
      <c r="Q133" s="270">
        <f t="shared" si="133"/>
        <v>0.09</v>
      </c>
      <c r="R133" s="270">
        <f t="shared" si="134"/>
        <v>14.399999999999999</v>
      </c>
    </row>
    <row r="134" spans="1:18" ht="12" x14ac:dyDescent="0.3">
      <c r="A134" s="196"/>
      <c r="B134" s="201"/>
      <c r="C134" s="106" t="s">
        <v>105</v>
      </c>
      <c r="D134" s="123">
        <f>_xlfn.XLOOKUP(C134,'7. Hourly Rate Card'!$B$8:$B$26,'7. Hourly Rate Card'!$C$8:$C$26,"Error",0,1)</f>
        <v>98</v>
      </c>
      <c r="E134" s="109">
        <v>172.8</v>
      </c>
      <c r="F134" s="109">
        <v>172.8</v>
      </c>
      <c r="G134" s="109">
        <v>172.8</v>
      </c>
      <c r="H134" s="109">
        <v>172.8</v>
      </c>
      <c r="I134" s="109">
        <v>172.8</v>
      </c>
      <c r="J134" s="109">
        <v>172.8</v>
      </c>
      <c r="K134" s="202"/>
      <c r="L134" s="202">
        <f t="shared" si="131"/>
        <v>1036.8</v>
      </c>
      <c r="M134" s="234">
        <f t="shared" si="132"/>
        <v>101606.39999999999</v>
      </c>
      <c r="Q134" s="270">
        <f t="shared" si="133"/>
        <v>0.09</v>
      </c>
      <c r="R134" s="270">
        <f t="shared" si="134"/>
        <v>14.399999999999999</v>
      </c>
    </row>
    <row r="135" spans="1:18" ht="12" x14ac:dyDescent="0.3">
      <c r="A135" s="196"/>
      <c r="B135" s="201"/>
      <c r="C135" s="106" t="s">
        <v>87</v>
      </c>
      <c r="D135" s="123">
        <f>_xlfn.XLOOKUP(C135,'7. Hourly Rate Card'!$B$8:$B$26,'7. Hourly Rate Card'!$C$8:$C$26,"Error",0,1)</f>
        <v>122</v>
      </c>
      <c r="E135" s="109">
        <v>275.60000000000002</v>
      </c>
      <c r="F135" s="109">
        <v>275.60000000000002</v>
      </c>
      <c r="G135" s="109">
        <v>275.60000000000002</v>
      </c>
      <c r="H135" s="109">
        <v>275.60000000000002</v>
      </c>
      <c r="I135" s="109">
        <v>275.60000000000002</v>
      </c>
      <c r="J135" s="109">
        <v>275.60000000000002</v>
      </c>
      <c r="K135" s="202"/>
      <c r="L135" s="202">
        <f t="shared" si="131"/>
        <v>1653.6</v>
      </c>
      <c r="M135" s="234">
        <f t="shared" si="132"/>
        <v>201739.19999999998</v>
      </c>
      <c r="Q135" s="270">
        <f t="shared" si="133"/>
        <v>0.14354166666666665</v>
      </c>
      <c r="R135" s="270">
        <f t="shared" si="134"/>
        <v>22.966666666666665</v>
      </c>
    </row>
    <row r="136" spans="1:18" ht="12" x14ac:dyDescent="0.3">
      <c r="A136" s="196"/>
      <c r="B136" s="201"/>
      <c r="C136" s="106" t="s">
        <v>106</v>
      </c>
      <c r="D136" s="123">
        <f>_xlfn.XLOOKUP(C136,'7. Hourly Rate Card'!$B$8:$B$26,'7. Hourly Rate Card'!$C$8:$C$26,"Error",0,1)</f>
        <v>98</v>
      </c>
      <c r="E136" s="109">
        <v>206.7</v>
      </c>
      <c r="F136" s="109">
        <v>206.7</v>
      </c>
      <c r="G136" s="109">
        <v>206.7</v>
      </c>
      <c r="H136" s="109">
        <v>206.7</v>
      </c>
      <c r="I136" s="109">
        <v>206.7</v>
      </c>
      <c r="J136" s="109">
        <v>206.7</v>
      </c>
      <c r="K136" s="202"/>
      <c r="L136" s="202">
        <f t="shared" si="131"/>
        <v>1240.2</v>
      </c>
      <c r="M136" s="234">
        <f t="shared" si="132"/>
        <v>121539.6</v>
      </c>
      <c r="Q136" s="270">
        <f t="shared" si="133"/>
        <v>0.10765625000000001</v>
      </c>
      <c r="R136" s="270">
        <f t="shared" si="134"/>
        <v>17.225000000000001</v>
      </c>
    </row>
    <row r="137" spans="1:18" ht="12" x14ac:dyDescent="0.3">
      <c r="A137" s="196"/>
      <c r="B137" s="201"/>
      <c r="C137" s="106" t="s">
        <v>107</v>
      </c>
      <c r="D137" s="123">
        <f>_xlfn.XLOOKUP(C137,'7. Hourly Rate Card'!$B$8:$B$26,'7. Hourly Rate Card'!$C$8:$C$26,"Error",0,1)</f>
        <v>98</v>
      </c>
      <c r="E137" s="109">
        <v>206.7</v>
      </c>
      <c r="F137" s="109">
        <v>206.7</v>
      </c>
      <c r="G137" s="109">
        <v>206.7</v>
      </c>
      <c r="H137" s="109">
        <v>206.7</v>
      </c>
      <c r="I137" s="109">
        <v>206.7</v>
      </c>
      <c r="J137" s="109">
        <v>206.7</v>
      </c>
      <c r="K137" s="202"/>
      <c r="L137" s="202">
        <f t="shared" si="131"/>
        <v>1240.2</v>
      </c>
      <c r="M137" s="234">
        <f t="shared" si="132"/>
        <v>121539.6</v>
      </c>
      <c r="Q137" s="270">
        <f t="shared" si="133"/>
        <v>0.10765625000000001</v>
      </c>
      <c r="R137" s="270">
        <f t="shared" si="134"/>
        <v>17.225000000000001</v>
      </c>
    </row>
    <row r="138" spans="1:18" ht="12" x14ac:dyDescent="0.3">
      <c r="A138" s="196"/>
      <c r="B138" s="201"/>
      <c r="C138" s="106" t="s">
        <v>108</v>
      </c>
      <c r="D138" s="123">
        <f>_xlfn.XLOOKUP(C138,'7. Hourly Rate Card'!$B$8:$B$26,'7. Hourly Rate Card'!$C$8:$C$26,"Error",0,1)</f>
        <v>98</v>
      </c>
      <c r="E138" s="109">
        <v>206.7</v>
      </c>
      <c r="F138" s="109">
        <v>206.7</v>
      </c>
      <c r="G138" s="109">
        <v>206.7</v>
      </c>
      <c r="H138" s="109">
        <v>206.7</v>
      </c>
      <c r="I138" s="109">
        <v>206.7</v>
      </c>
      <c r="J138" s="109">
        <v>206.7</v>
      </c>
      <c r="K138" s="202"/>
      <c r="L138" s="202">
        <f t="shared" si="131"/>
        <v>1240.2</v>
      </c>
      <c r="M138" s="234">
        <f t="shared" si="132"/>
        <v>121539.6</v>
      </c>
      <c r="Q138" s="270">
        <f t="shared" si="133"/>
        <v>0.10765625000000001</v>
      </c>
      <c r="R138" s="270">
        <f t="shared" si="134"/>
        <v>17.225000000000001</v>
      </c>
    </row>
    <row r="139" spans="1:18" ht="12" x14ac:dyDescent="0.3">
      <c r="A139" s="196"/>
      <c r="B139" s="201"/>
      <c r="C139" s="106" t="s">
        <v>109</v>
      </c>
      <c r="D139" s="123">
        <f>_xlfn.XLOOKUP(C139,'7. Hourly Rate Card'!$B$8:$B$26,'7. Hourly Rate Card'!$C$8:$C$26,"Error",0,1)</f>
        <v>98</v>
      </c>
      <c r="E139" s="109">
        <v>206.7</v>
      </c>
      <c r="F139" s="109">
        <v>206.7</v>
      </c>
      <c r="G139" s="109">
        <v>206.7</v>
      </c>
      <c r="H139" s="109">
        <v>206.7</v>
      </c>
      <c r="I139" s="109">
        <v>206.7</v>
      </c>
      <c r="J139" s="109">
        <v>206.7</v>
      </c>
      <c r="K139" s="202"/>
      <c r="L139" s="202">
        <f t="shared" si="131"/>
        <v>1240.2</v>
      </c>
      <c r="M139" s="234">
        <f t="shared" si="132"/>
        <v>121539.6</v>
      </c>
      <c r="Q139" s="270">
        <f t="shared" si="133"/>
        <v>0.10765625000000001</v>
      </c>
      <c r="R139" s="270">
        <f t="shared" si="134"/>
        <v>17.225000000000001</v>
      </c>
    </row>
    <row r="140" spans="1:18" ht="12" x14ac:dyDescent="0.3">
      <c r="A140" s="196"/>
      <c r="B140" s="201"/>
      <c r="C140" s="106" t="s">
        <v>110</v>
      </c>
      <c r="D140" s="123">
        <f>_xlfn.XLOOKUP(C140,'7. Hourly Rate Card'!$B$8:$B$26,'7. Hourly Rate Card'!$C$8:$C$26,"Error",0,1)</f>
        <v>98</v>
      </c>
      <c r="E140" s="109">
        <v>206.7</v>
      </c>
      <c r="F140" s="109">
        <v>206.7</v>
      </c>
      <c r="G140" s="109">
        <v>206.7</v>
      </c>
      <c r="H140" s="109">
        <v>206.7</v>
      </c>
      <c r="I140" s="109">
        <v>206.7</v>
      </c>
      <c r="J140" s="109">
        <v>206.7</v>
      </c>
      <c r="K140" s="202"/>
      <c r="L140" s="202">
        <f t="shared" si="131"/>
        <v>1240.2</v>
      </c>
      <c r="M140" s="234">
        <f t="shared" si="132"/>
        <v>121539.6</v>
      </c>
      <c r="Q140" s="270">
        <f t="shared" si="133"/>
        <v>0.10765625000000001</v>
      </c>
      <c r="R140" s="270">
        <f t="shared" si="134"/>
        <v>17.225000000000001</v>
      </c>
    </row>
    <row r="141" spans="1:18" s="97" customFormat="1" ht="12" x14ac:dyDescent="0.3">
      <c r="A141" s="196"/>
      <c r="B141" s="197"/>
      <c r="C141" s="106" t="s">
        <v>111</v>
      </c>
      <c r="D141" s="123">
        <f>_xlfn.XLOOKUP(C141,'7. Hourly Rate Card'!$B$8:$B$26,'7. Hourly Rate Card'!$C$8:$C$26,"Error",0,1)</f>
        <v>98</v>
      </c>
      <c r="E141" s="109">
        <v>206.7</v>
      </c>
      <c r="F141" s="109">
        <v>206.7</v>
      </c>
      <c r="G141" s="109">
        <v>206.7</v>
      </c>
      <c r="H141" s="109">
        <v>206.7</v>
      </c>
      <c r="I141" s="109">
        <v>206.7</v>
      </c>
      <c r="J141" s="109">
        <v>206.7</v>
      </c>
      <c r="K141" s="202"/>
      <c r="L141" s="202">
        <f t="shared" ref="L141:L144" si="135">SUM(E141:K141)</f>
        <v>1240.2</v>
      </c>
      <c r="M141" s="234">
        <f>D141*L141</f>
        <v>121539.6</v>
      </c>
      <c r="N141" s="93"/>
      <c r="O141" s="93"/>
      <c r="P141" s="93"/>
      <c r="Q141" s="270">
        <f t="shared" ref="Q141:Q144" si="136">R141/$O$7</f>
        <v>0.10765625000000001</v>
      </c>
      <c r="R141" s="270">
        <f t="shared" si="130"/>
        <v>17.225000000000001</v>
      </c>
    </row>
    <row r="142" spans="1:18" ht="12" x14ac:dyDescent="0.3">
      <c r="A142" s="196"/>
      <c r="B142" s="197"/>
      <c r="C142" s="106" t="s">
        <v>86</v>
      </c>
      <c r="D142" s="123">
        <f>_xlfn.XLOOKUP(C142,'7. Hourly Rate Card'!$B$8:$B$26,'7. Hourly Rate Card'!$C$8:$C$26,"Error",0,1)</f>
        <v>152</v>
      </c>
      <c r="E142" s="109">
        <v>201.6</v>
      </c>
      <c r="F142" s="109">
        <v>201.6</v>
      </c>
      <c r="G142" s="109">
        <v>201.6</v>
      </c>
      <c r="H142" s="109">
        <v>201.6</v>
      </c>
      <c r="I142" s="109">
        <v>201.6</v>
      </c>
      <c r="J142" s="109">
        <v>201.6</v>
      </c>
      <c r="K142" s="202"/>
      <c r="L142" s="202">
        <f t="shared" si="135"/>
        <v>1209.5999999999999</v>
      </c>
      <c r="M142" s="234">
        <f>D142*L142</f>
        <v>183859.19999999998</v>
      </c>
      <c r="Q142" s="270">
        <f t="shared" si="136"/>
        <v>0.10499999999999998</v>
      </c>
      <c r="R142" s="270">
        <f t="shared" si="130"/>
        <v>16.799999999999997</v>
      </c>
    </row>
    <row r="143" spans="1:18" ht="12" x14ac:dyDescent="0.3">
      <c r="A143" s="196"/>
      <c r="B143" s="197"/>
      <c r="C143" s="106" t="s">
        <v>100</v>
      </c>
      <c r="D143" s="123">
        <f>_xlfn.XLOOKUP(C143,'7. Hourly Rate Card'!$B$8:$B$26,'7. Hourly Rate Card'!$C$8:$C$26,"Error",0,1)</f>
        <v>115</v>
      </c>
      <c r="E143" s="109">
        <v>38.4</v>
      </c>
      <c r="F143" s="109">
        <v>38.4</v>
      </c>
      <c r="G143" s="109">
        <v>38.4</v>
      </c>
      <c r="H143" s="109">
        <v>38.4</v>
      </c>
      <c r="I143" s="109">
        <v>38.4</v>
      </c>
      <c r="J143" s="109">
        <v>38.4</v>
      </c>
      <c r="K143" s="202"/>
      <c r="L143" s="202">
        <f t="shared" si="135"/>
        <v>230.4</v>
      </c>
      <c r="M143" s="234">
        <f>D143*L143</f>
        <v>26496</v>
      </c>
      <c r="Q143" s="270">
        <f t="shared" si="136"/>
        <v>0.02</v>
      </c>
      <c r="R143" s="270">
        <f t="shared" si="130"/>
        <v>3.2</v>
      </c>
    </row>
    <row r="144" spans="1:18" ht="12" x14ac:dyDescent="0.3">
      <c r="A144" s="196"/>
      <c r="B144" s="197"/>
      <c r="C144" s="106" t="s">
        <v>99</v>
      </c>
      <c r="D144" s="123">
        <f>_xlfn.XLOOKUP(C144,'7. Hourly Rate Card'!$B$8:$B$26,'7. Hourly Rate Card'!$C$8:$C$26,"Error",0,1)</f>
        <v>125</v>
      </c>
      <c r="E144" s="109">
        <v>72</v>
      </c>
      <c r="F144" s="109">
        <v>72</v>
      </c>
      <c r="G144" s="109">
        <v>72</v>
      </c>
      <c r="H144" s="109">
        <v>72</v>
      </c>
      <c r="I144" s="109">
        <v>72</v>
      </c>
      <c r="J144" s="109">
        <v>72</v>
      </c>
      <c r="K144" s="202"/>
      <c r="L144" s="202">
        <f t="shared" si="135"/>
        <v>432</v>
      </c>
      <c r="M144" s="234">
        <f>D144*L144</f>
        <v>54000</v>
      </c>
      <c r="Q144" s="270">
        <f t="shared" si="136"/>
        <v>3.7499999999999999E-2</v>
      </c>
      <c r="R144" s="270">
        <f t="shared" si="130"/>
        <v>6</v>
      </c>
    </row>
    <row r="145" spans="1:18" ht="12.5" thickBot="1" x14ac:dyDescent="0.35">
      <c r="A145" s="157"/>
      <c r="B145" s="158" t="s">
        <v>128</v>
      </c>
      <c r="C145" s="159"/>
      <c r="D145" s="161"/>
      <c r="E145" s="162">
        <f>SUM(E129:E144)</f>
        <v>2897.3999999999996</v>
      </c>
      <c r="F145" s="162">
        <f t="shared" ref="F145" si="137">SUM(F129:F144)</f>
        <v>2897.3999999999996</v>
      </c>
      <c r="G145" s="162">
        <f t="shared" ref="G145" si="138">SUM(G129:G144)</f>
        <v>2897.3999999999996</v>
      </c>
      <c r="H145" s="162">
        <f t="shared" ref="H145" si="139">SUM(H129:H144)</f>
        <v>2897.3999999999996</v>
      </c>
      <c r="I145" s="162">
        <f t="shared" ref="I145" si="140">SUM(I129:I144)</f>
        <v>2897.3999999999996</v>
      </c>
      <c r="J145" s="162">
        <f t="shared" ref="J145" si="141">SUM(J129:J144)</f>
        <v>2897.3999999999996</v>
      </c>
      <c r="K145" s="162">
        <f t="shared" ref="K145" si="142">SUM(K129:K144)</f>
        <v>0</v>
      </c>
      <c r="L145" s="162">
        <f t="shared" ref="L145" si="143">SUM(L129:L144)</f>
        <v>17384.400000000005</v>
      </c>
      <c r="M145" s="235">
        <f>SUM(M129:M144)</f>
        <v>1978041.6000000006</v>
      </c>
      <c r="Q145" s="164">
        <f>SUM(Q129:Q144)</f>
        <v>1.5090625</v>
      </c>
      <c r="R145" s="164">
        <f t="shared" si="130"/>
        <v>241.45000000000007</v>
      </c>
    </row>
    <row r="146" spans="1:18" ht="12" x14ac:dyDescent="0.3">
      <c r="A146" s="196">
        <v>3.2</v>
      </c>
      <c r="B146" s="201" t="s">
        <v>129</v>
      </c>
      <c r="C146" s="106"/>
      <c r="D146" s="123"/>
      <c r="E146" s="109"/>
      <c r="F146" s="109"/>
      <c r="G146" s="109"/>
      <c r="H146" s="109"/>
      <c r="I146" s="109"/>
      <c r="J146" s="109"/>
      <c r="K146" s="202"/>
      <c r="L146" s="202">
        <f>SUM(E146:K146)</f>
        <v>0</v>
      </c>
      <c r="M146" s="234">
        <f>D146*L146</f>
        <v>0</v>
      </c>
      <c r="Q146" s="270">
        <f>R146/$O$7</f>
        <v>0</v>
      </c>
      <c r="R146" s="270">
        <f t="shared" si="130"/>
        <v>0</v>
      </c>
    </row>
    <row r="147" spans="1:18" s="97" customFormat="1" ht="12" x14ac:dyDescent="0.3">
      <c r="A147" s="196"/>
      <c r="B147" s="197"/>
      <c r="C147" s="106" t="s">
        <v>85</v>
      </c>
      <c r="D147" s="123">
        <f>_xlfn.XLOOKUP(C147,'7. Hourly Rate Card'!$B$8:$B$26,'7. Hourly Rate Card'!$C$8:$C$26,"Error",0,1)</f>
        <v>122</v>
      </c>
      <c r="E147" s="109">
        <v>92.2</v>
      </c>
      <c r="F147" s="109">
        <v>92.2</v>
      </c>
      <c r="G147" s="109">
        <v>92.2</v>
      </c>
      <c r="H147" s="109">
        <v>92.2</v>
      </c>
      <c r="I147" s="109">
        <v>92.2</v>
      </c>
      <c r="J147" s="109">
        <v>92.2</v>
      </c>
      <c r="K147" s="202"/>
      <c r="L147" s="202">
        <f t="shared" ref="L147:L157" si="144">SUM(E147:K147)</f>
        <v>553.20000000000005</v>
      </c>
      <c r="M147" s="234">
        <f>D147*L147</f>
        <v>67490.400000000009</v>
      </c>
      <c r="N147" s="93"/>
      <c r="O147" s="93"/>
      <c r="P147" s="93"/>
      <c r="Q147" s="270">
        <f t="shared" ref="Q147:Q157" si="145">R147/$O$7</f>
        <v>4.8020833333333332E-2</v>
      </c>
      <c r="R147" s="270">
        <f t="shared" si="130"/>
        <v>7.6833333333333336</v>
      </c>
    </row>
    <row r="148" spans="1:18" s="97" customFormat="1" ht="12" x14ac:dyDescent="0.3">
      <c r="A148" s="196"/>
      <c r="B148" s="197"/>
      <c r="C148" s="106" t="s">
        <v>103</v>
      </c>
      <c r="D148" s="123">
        <f>_xlfn.XLOOKUP(C148,'7. Hourly Rate Card'!$B$8:$B$26,'7. Hourly Rate Card'!$C$8:$C$26,"Error",0,1)</f>
        <v>98</v>
      </c>
      <c r="E148" s="109">
        <v>190.08</v>
      </c>
      <c r="F148" s="109">
        <v>190.08</v>
      </c>
      <c r="G148" s="109">
        <v>190.08</v>
      </c>
      <c r="H148" s="109">
        <v>190.08</v>
      </c>
      <c r="I148" s="109">
        <v>190.08</v>
      </c>
      <c r="J148" s="109">
        <v>190.08</v>
      </c>
      <c r="K148" s="202"/>
      <c r="L148" s="202">
        <f t="shared" ref="L148:L154" si="146">SUM(E148:K148)</f>
        <v>1140.48</v>
      </c>
      <c r="M148" s="234">
        <f t="shared" ref="M148:M154" si="147">D148*L148</f>
        <v>111767.04000000001</v>
      </c>
      <c r="N148" s="93"/>
      <c r="O148" s="93"/>
      <c r="P148" s="93"/>
      <c r="Q148" s="270">
        <f t="shared" ref="Q148:Q154" si="148">R148/$O$7</f>
        <v>9.9000000000000005E-2</v>
      </c>
      <c r="R148" s="270">
        <f t="shared" ref="R148:R154" si="149">L148/72</f>
        <v>15.84</v>
      </c>
    </row>
    <row r="149" spans="1:18" s="97" customFormat="1" ht="12" x14ac:dyDescent="0.3">
      <c r="A149" s="196"/>
      <c r="B149" s="197"/>
      <c r="C149" s="106" t="s">
        <v>104</v>
      </c>
      <c r="D149" s="123">
        <f>_xlfn.XLOOKUP(C149,'7. Hourly Rate Card'!$B$8:$B$26,'7. Hourly Rate Card'!$C$8:$C$26,"Error",0,1)</f>
        <v>98</v>
      </c>
      <c r="E149" s="109">
        <v>190.08</v>
      </c>
      <c r="F149" s="109">
        <v>190.08</v>
      </c>
      <c r="G149" s="109">
        <v>190.08</v>
      </c>
      <c r="H149" s="109">
        <v>190.08</v>
      </c>
      <c r="I149" s="109">
        <v>190.08</v>
      </c>
      <c r="J149" s="109">
        <v>190.08</v>
      </c>
      <c r="K149" s="202"/>
      <c r="L149" s="202">
        <f t="shared" si="146"/>
        <v>1140.48</v>
      </c>
      <c r="M149" s="234">
        <f t="shared" si="147"/>
        <v>111767.04000000001</v>
      </c>
      <c r="N149" s="93"/>
      <c r="O149" s="93"/>
      <c r="P149" s="93"/>
      <c r="Q149" s="270">
        <f t="shared" si="148"/>
        <v>9.9000000000000005E-2</v>
      </c>
      <c r="R149" s="270">
        <f t="shared" si="149"/>
        <v>15.84</v>
      </c>
    </row>
    <row r="150" spans="1:18" s="97" customFormat="1" ht="12" x14ac:dyDescent="0.3">
      <c r="A150" s="196"/>
      <c r="B150" s="197"/>
      <c r="C150" s="106" t="s">
        <v>105</v>
      </c>
      <c r="D150" s="123">
        <f>_xlfn.XLOOKUP(C150,'7. Hourly Rate Card'!$B$8:$B$26,'7. Hourly Rate Card'!$C$8:$C$26,"Error",0,1)</f>
        <v>98</v>
      </c>
      <c r="E150" s="109">
        <v>190.08</v>
      </c>
      <c r="F150" s="109">
        <v>190.08</v>
      </c>
      <c r="G150" s="109">
        <v>190.08</v>
      </c>
      <c r="H150" s="109">
        <v>190.08</v>
      </c>
      <c r="I150" s="109">
        <v>190.08</v>
      </c>
      <c r="J150" s="109">
        <v>190.08</v>
      </c>
      <c r="K150" s="202"/>
      <c r="L150" s="202">
        <f t="shared" si="146"/>
        <v>1140.48</v>
      </c>
      <c r="M150" s="234">
        <f t="shared" si="147"/>
        <v>111767.04000000001</v>
      </c>
      <c r="N150" s="93"/>
      <c r="O150" s="93"/>
      <c r="P150" s="93"/>
      <c r="Q150" s="270">
        <f t="shared" si="148"/>
        <v>9.9000000000000005E-2</v>
      </c>
      <c r="R150" s="270">
        <f t="shared" si="149"/>
        <v>15.84</v>
      </c>
    </row>
    <row r="151" spans="1:18" s="97" customFormat="1" ht="12" x14ac:dyDescent="0.3">
      <c r="A151" s="196"/>
      <c r="B151" s="197"/>
      <c r="C151" s="106" t="s">
        <v>87</v>
      </c>
      <c r="D151" s="123">
        <f>_xlfn.XLOOKUP(C151,'7. Hourly Rate Card'!$B$8:$B$26,'7. Hourly Rate Card'!$C$8:$C$26,"Error",0,1)</f>
        <v>122</v>
      </c>
      <c r="E151" s="109">
        <v>54.72</v>
      </c>
      <c r="F151" s="109">
        <v>54.72</v>
      </c>
      <c r="G151" s="109">
        <v>54.72</v>
      </c>
      <c r="H151" s="109">
        <v>54.72</v>
      </c>
      <c r="I151" s="109">
        <v>54.72</v>
      </c>
      <c r="J151" s="109">
        <v>54.72</v>
      </c>
      <c r="K151" s="202"/>
      <c r="L151" s="202">
        <f t="shared" si="146"/>
        <v>328.32000000000005</v>
      </c>
      <c r="M151" s="234">
        <f t="shared" si="147"/>
        <v>40055.040000000008</v>
      </c>
      <c r="N151" s="93"/>
      <c r="O151" s="93"/>
      <c r="P151" s="93"/>
      <c r="Q151" s="270">
        <f t="shared" si="148"/>
        <v>2.8500000000000004E-2</v>
      </c>
      <c r="R151" s="270">
        <f t="shared" si="149"/>
        <v>4.5600000000000005</v>
      </c>
    </row>
    <row r="152" spans="1:18" s="97" customFormat="1" ht="12" x14ac:dyDescent="0.3">
      <c r="A152" s="196"/>
      <c r="B152" s="197"/>
      <c r="C152" s="106" t="s">
        <v>106</v>
      </c>
      <c r="D152" s="123">
        <f>_xlfn.XLOOKUP(C152,'7. Hourly Rate Card'!$B$8:$B$26,'7. Hourly Rate Card'!$C$8:$C$26,"Error",0,1)</f>
        <v>98</v>
      </c>
      <c r="E152" s="109">
        <v>650.79999999999995</v>
      </c>
      <c r="F152" s="109">
        <v>650.79999999999995</v>
      </c>
      <c r="G152" s="109">
        <v>650.79999999999995</v>
      </c>
      <c r="H152" s="109">
        <v>650.79999999999995</v>
      </c>
      <c r="I152" s="109">
        <v>650.79999999999995</v>
      </c>
      <c r="J152" s="109">
        <v>650.79999999999995</v>
      </c>
      <c r="K152" s="202"/>
      <c r="L152" s="202">
        <f t="shared" si="146"/>
        <v>3904.8</v>
      </c>
      <c r="M152" s="234">
        <f t="shared" si="147"/>
        <v>382670.4</v>
      </c>
      <c r="N152" s="93"/>
      <c r="O152" s="93"/>
      <c r="P152" s="93"/>
      <c r="Q152" s="270">
        <f t="shared" si="148"/>
        <v>0.33895833333333336</v>
      </c>
      <c r="R152" s="270">
        <f t="shared" si="149"/>
        <v>54.233333333333334</v>
      </c>
    </row>
    <row r="153" spans="1:18" s="97" customFormat="1" ht="12" x14ac:dyDescent="0.3">
      <c r="A153" s="196"/>
      <c r="B153" s="197"/>
      <c r="C153" s="106" t="s">
        <v>107</v>
      </c>
      <c r="D153" s="123">
        <f>_xlfn.XLOOKUP(C153,'7. Hourly Rate Card'!$B$8:$B$26,'7. Hourly Rate Card'!$C$8:$C$26,"Error",0,1)</f>
        <v>98</v>
      </c>
      <c r="E153" s="109">
        <v>650.79999999999995</v>
      </c>
      <c r="F153" s="109">
        <v>650.79999999999995</v>
      </c>
      <c r="G153" s="109">
        <v>650.79999999999995</v>
      </c>
      <c r="H153" s="109">
        <v>650.79999999999995</v>
      </c>
      <c r="I153" s="109">
        <v>650.79999999999995</v>
      </c>
      <c r="J153" s="109">
        <v>650.79999999999995</v>
      </c>
      <c r="K153" s="202"/>
      <c r="L153" s="202">
        <f t="shared" si="146"/>
        <v>3904.8</v>
      </c>
      <c r="M153" s="234">
        <f t="shared" si="147"/>
        <v>382670.4</v>
      </c>
      <c r="N153" s="93"/>
      <c r="O153" s="93"/>
      <c r="P153" s="93"/>
      <c r="Q153" s="270">
        <f t="shared" si="148"/>
        <v>0.33895833333333336</v>
      </c>
      <c r="R153" s="270">
        <f t="shared" si="149"/>
        <v>54.233333333333334</v>
      </c>
    </row>
    <row r="154" spans="1:18" s="97" customFormat="1" ht="12" x14ac:dyDescent="0.3">
      <c r="A154" s="196"/>
      <c r="B154" s="197"/>
      <c r="C154" s="106" t="s">
        <v>108</v>
      </c>
      <c r="D154" s="123">
        <f>_xlfn.XLOOKUP(C154,'7. Hourly Rate Card'!$B$8:$B$26,'7. Hourly Rate Card'!$C$8:$C$26,"Error",0,1)</f>
        <v>98</v>
      </c>
      <c r="E154" s="109">
        <v>650.79999999999995</v>
      </c>
      <c r="F154" s="109">
        <v>650.79999999999995</v>
      </c>
      <c r="G154" s="109">
        <v>650.79999999999995</v>
      </c>
      <c r="H154" s="109">
        <v>650.79999999999995</v>
      </c>
      <c r="I154" s="109">
        <v>650.79999999999995</v>
      </c>
      <c r="J154" s="109">
        <v>650.79999999999995</v>
      </c>
      <c r="K154" s="202"/>
      <c r="L154" s="202">
        <f t="shared" si="146"/>
        <v>3904.8</v>
      </c>
      <c r="M154" s="234">
        <f t="shared" si="147"/>
        <v>382670.4</v>
      </c>
      <c r="N154" s="93"/>
      <c r="O154" s="93"/>
      <c r="P154" s="93"/>
      <c r="Q154" s="270">
        <f t="shared" si="148"/>
        <v>0.33895833333333336</v>
      </c>
      <c r="R154" s="270">
        <f t="shared" si="149"/>
        <v>54.233333333333334</v>
      </c>
    </row>
    <row r="155" spans="1:18" ht="12" x14ac:dyDescent="0.3">
      <c r="A155" s="196"/>
      <c r="B155" s="197"/>
      <c r="C155" s="106" t="s">
        <v>109</v>
      </c>
      <c r="D155" s="123">
        <f>_xlfn.XLOOKUP(C155,'7. Hourly Rate Card'!$B$8:$B$26,'7. Hourly Rate Card'!$C$8:$C$26,"Error",0,1)</f>
        <v>98</v>
      </c>
      <c r="E155" s="109">
        <v>650.79999999999995</v>
      </c>
      <c r="F155" s="109">
        <v>650.79999999999995</v>
      </c>
      <c r="G155" s="109">
        <v>650.79999999999995</v>
      </c>
      <c r="H155" s="109">
        <v>650.79999999999995</v>
      </c>
      <c r="I155" s="109">
        <v>650.79999999999995</v>
      </c>
      <c r="J155" s="109">
        <v>650.79999999999995</v>
      </c>
      <c r="K155" s="202"/>
      <c r="L155" s="202">
        <f t="shared" si="144"/>
        <v>3904.8</v>
      </c>
      <c r="M155" s="234">
        <f>D155*L155</f>
        <v>382670.4</v>
      </c>
      <c r="Q155" s="270">
        <f t="shared" si="145"/>
        <v>0.33895833333333336</v>
      </c>
      <c r="R155" s="270">
        <f t="shared" si="130"/>
        <v>54.233333333333334</v>
      </c>
    </row>
    <row r="156" spans="1:18" s="97" customFormat="1" ht="12" x14ac:dyDescent="0.3">
      <c r="A156" s="196"/>
      <c r="B156" s="197"/>
      <c r="C156" s="106" t="s">
        <v>110</v>
      </c>
      <c r="D156" s="123">
        <f>_xlfn.XLOOKUP(C156,'7. Hourly Rate Card'!$B$8:$B$26,'7. Hourly Rate Card'!$C$8:$C$26,"Error",0,1)</f>
        <v>98</v>
      </c>
      <c r="E156" s="109">
        <v>650.79999999999995</v>
      </c>
      <c r="F156" s="109">
        <v>650.79999999999995</v>
      </c>
      <c r="G156" s="109">
        <v>650.79999999999995</v>
      </c>
      <c r="H156" s="109">
        <v>650.79999999999995</v>
      </c>
      <c r="I156" s="109">
        <v>650.79999999999995</v>
      </c>
      <c r="J156" s="109">
        <v>650.79999999999995</v>
      </c>
      <c r="K156" s="202"/>
      <c r="L156" s="202">
        <f t="shared" si="144"/>
        <v>3904.8</v>
      </c>
      <c r="M156" s="234">
        <f>D156*L156</f>
        <v>382670.4</v>
      </c>
      <c r="N156" s="93"/>
      <c r="O156" s="93"/>
      <c r="P156" s="93"/>
      <c r="Q156" s="270">
        <f t="shared" si="145"/>
        <v>0.33895833333333336</v>
      </c>
      <c r="R156" s="270">
        <f t="shared" si="130"/>
        <v>54.233333333333334</v>
      </c>
    </row>
    <row r="157" spans="1:18" ht="12" x14ac:dyDescent="0.3">
      <c r="A157" s="196"/>
      <c r="B157" s="197"/>
      <c r="C157" s="106" t="s">
        <v>111</v>
      </c>
      <c r="D157" s="123">
        <f>_xlfn.XLOOKUP(C157,'7. Hourly Rate Card'!$B$8:$B$26,'7. Hourly Rate Card'!$C$8:$C$26,"Error",0,1)</f>
        <v>98</v>
      </c>
      <c r="E157" s="109">
        <v>650.79999999999995</v>
      </c>
      <c r="F157" s="109">
        <v>650.79999999999995</v>
      </c>
      <c r="G157" s="109">
        <v>650.79999999999995</v>
      </c>
      <c r="H157" s="109">
        <v>650.79999999999995</v>
      </c>
      <c r="I157" s="109">
        <v>650.79999999999995</v>
      </c>
      <c r="J157" s="109">
        <v>650.79999999999995</v>
      </c>
      <c r="K157" s="202"/>
      <c r="L157" s="202">
        <f t="shared" si="144"/>
        <v>3904.8</v>
      </c>
      <c r="M157" s="234">
        <f>D157*L157</f>
        <v>382670.4</v>
      </c>
      <c r="Q157" s="270">
        <f t="shared" si="145"/>
        <v>0.33895833333333336</v>
      </c>
      <c r="R157" s="270">
        <f t="shared" si="130"/>
        <v>54.233333333333334</v>
      </c>
    </row>
    <row r="158" spans="1:18" ht="12.5" thickBot="1" x14ac:dyDescent="0.35">
      <c r="A158" s="157"/>
      <c r="B158" s="158" t="s">
        <v>130</v>
      </c>
      <c r="C158" s="159"/>
      <c r="D158" s="161"/>
      <c r="E158" s="162">
        <f t="shared" ref="E158:M158" si="150">SUM(E146:E157)</f>
        <v>4621.96</v>
      </c>
      <c r="F158" s="162">
        <f t="shared" si="150"/>
        <v>4621.96</v>
      </c>
      <c r="G158" s="162">
        <f t="shared" si="150"/>
        <v>4621.96</v>
      </c>
      <c r="H158" s="162">
        <f t="shared" si="150"/>
        <v>4621.96</v>
      </c>
      <c r="I158" s="162">
        <f t="shared" si="150"/>
        <v>4621.96</v>
      </c>
      <c r="J158" s="162">
        <f t="shared" si="150"/>
        <v>4621.96</v>
      </c>
      <c r="K158" s="162">
        <f t="shared" si="150"/>
        <v>0</v>
      </c>
      <c r="L158" s="162">
        <f t="shared" si="150"/>
        <v>27731.759999999998</v>
      </c>
      <c r="M158" s="235">
        <f t="shared" si="150"/>
        <v>2738868.96</v>
      </c>
      <c r="Q158" s="164">
        <f>SUM(Q146:Q157)</f>
        <v>2.407270833333333</v>
      </c>
      <c r="R158" s="164">
        <f t="shared" si="130"/>
        <v>385.1633333333333</v>
      </c>
    </row>
    <row r="159" spans="1:18" ht="12" x14ac:dyDescent="0.3">
      <c r="A159" s="196">
        <v>3.3</v>
      </c>
      <c r="B159" s="201" t="s">
        <v>131</v>
      </c>
      <c r="C159" s="113"/>
      <c r="D159" s="123"/>
      <c r="E159" s="109"/>
      <c r="F159" s="109"/>
      <c r="G159" s="109"/>
      <c r="H159" s="109"/>
      <c r="I159" s="109"/>
      <c r="J159" s="109"/>
      <c r="K159" s="202"/>
      <c r="L159" s="202">
        <f>SUM(E159:K159)</f>
        <v>0</v>
      </c>
      <c r="M159" s="234">
        <f>D159*L159</f>
        <v>0</v>
      </c>
      <c r="Q159" s="270">
        <f>R159/$O$7</f>
        <v>0</v>
      </c>
      <c r="R159" s="270">
        <f t="shared" si="130"/>
        <v>0</v>
      </c>
    </row>
    <row r="160" spans="1:18" ht="12" x14ac:dyDescent="0.3">
      <c r="A160" s="196"/>
      <c r="B160" s="201"/>
      <c r="C160" s="113" t="s">
        <v>103</v>
      </c>
      <c r="D160" s="123">
        <f>_xlfn.XLOOKUP(C160,'7. Hourly Rate Card'!$B$8:$B$26,'7. Hourly Rate Card'!$C$8:$C$26,"Error",0,1)</f>
        <v>98</v>
      </c>
      <c r="E160" s="109">
        <v>86.4</v>
      </c>
      <c r="F160" s="109">
        <v>86.4</v>
      </c>
      <c r="G160" s="109">
        <v>86.4</v>
      </c>
      <c r="H160" s="109">
        <v>86.4</v>
      </c>
      <c r="I160" s="109">
        <v>86.4</v>
      </c>
      <c r="J160" s="109">
        <v>86.4</v>
      </c>
      <c r="K160" s="202"/>
      <c r="L160" s="202">
        <f t="shared" ref="L160:L164" si="151">SUM(E160:K160)</f>
        <v>518.4</v>
      </c>
      <c r="M160" s="234">
        <f t="shared" ref="M160:M164" si="152">D160*L160</f>
        <v>50803.199999999997</v>
      </c>
      <c r="Q160" s="270">
        <f t="shared" ref="Q160:Q164" si="153">R160/$O$7</f>
        <v>4.4999999999999998E-2</v>
      </c>
      <c r="R160" s="270">
        <f t="shared" ref="R160:R164" si="154">L160/72</f>
        <v>7.1999999999999993</v>
      </c>
    </row>
    <row r="161" spans="1:18" ht="12" x14ac:dyDescent="0.3">
      <c r="A161" s="196"/>
      <c r="B161" s="201"/>
      <c r="C161" s="113" t="s">
        <v>104</v>
      </c>
      <c r="D161" s="123">
        <f>_xlfn.XLOOKUP(C161,'7. Hourly Rate Card'!$B$8:$B$26,'7. Hourly Rate Card'!$C$8:$C$26,"Error",0,1)</f>
        <v>98</v>
      </c>
      <c r="E161" s="109">
        <v>86.4</v>
      </c>
      <c r="F161" s="109">
        <v>86.4</v>
      </c>
      <c r="G161" s="109">
        <v>86.4</v>
      </c>
      <c r="H161" s="109">
        <v>86.4</v>
      </c>
      <c r="I161" s="109">
        <v>86.4</v>
      </c>
      <c r="J161" s="109">
        <v>86.4</v>
      </c>
      <c r="K161" s="202"/>
      <c r="L161" s="202">
        <f t="shared" si="151"/>
        <v>518.4</v>
      </c>
      <c r="M161" s="234">
        <f t="shared" si="152"/>
        <v>50803.199999999997</v>
      </c>
      <c r="Q161" s="270">
        <f t="shared" si="153"/>
        <v>4.4999999999999998E-2</v>
      </c>
      <c r="R161" s="270">
        <f t="shared" si="154"/>
        <v>7.1999999999999993</v>
      </c>
    </row>
    <row r="162" spans="1:18" ht="12" x14ac:dyDescent="0.3">
      <c r="A162" s="196"/>
      <c r="B162" s="201"/>
      <c r="C162" s="113" t="s">
        <v>105</v>
      </c>
      <c r="D162" s="123">
        <f>_xlfn.XLOOKUP(C162,'7. Hourly Rate Card'!$B$8:$B$26,'7. Hourly Rate Card'!$C$8:$C$26,"Error",0,1)</f>
        <v>98</v>
      </c>
      <c r="E162" s="109">
        <v>86.4</v>
      </c>
      <c r="F162" s="109">
        <v>86.4</v>
      </c>
      <c r="G162" s="109">
        <v>86.4</v>
      </c>
      <c r="H162" s="109">
        <v>86.4</v>
      </c>
      <c r="I162" s="109">
        <v>86.4</v>
      </c>
      <c r="J162" s="109">
        <v>86.4</v>
      </c>
      <c r="K162" s="202"/>
      <c r="L162" s="202">
        <f t="shared" si="151"/>
        <v>518.4</v>
      </c>
      <c r="M162" s="234">
        <f t="shared" si="152"/>
        <v>50803.199999999997</v>
      </c>
      <c r="Q162" s="270">
        <f t="shared" si="153"/>
        <v>4.4999999999999998E-2</v>
      </c>
      <c r="R162" s="270">
        <f t="shared" si="154"/>
        <v>7.1999999999999993</v>
      </c>
    </row>
    <row r="163" spans="1:18" ht="12" x14ac:dyDescent="0.3">
      <c r="A163" s="196"/>
      <c r="B163" s="201"/>
      <c r="C163" s="113" t="s">
        <v>106</v>
      </c>
      <c r="D163" s="123">
        <f>_xlfn.XLOOKUP(C163,'7. Hourly Rate Card'!$B$8:$B$26,'7. Hourly Rate Card'!$C$8:$C$26,"Error",0,1)</f>
        <v>98</v>
      </c>
      <c r="E163" s="109">
        <v>826.7</v>
      </c>
      <c r="F163" s="109">
        <v>826.7</v>
      </c>
      <c r="G163" s="109">
        <v>826.7</v>
      </c>
      <c r="H163" s="109">
        <v>826.7</v>
      </c>
      <c r="I163" s="109">
        <v>826.7</v>
      </c>
      <c r="J163" s="109">
        <v>826.7</v>
      </c>
      <c r="K163" s="202"/>
      <c r="L163" s="202">
        <f t="shared" si="151"/>
        <v>4960.2</v>
      </c>
      <c r="M163" s="234">
        <f t="shared" si="152"/>
        <v>486099.6</v>
      </c>
      <c r="Q163" s="270">
        <f t="shared" si="153"/>
        <v>0.43057291666666664</v>
      </c>
      <c r="R163" s="270">
        <f t="shared" si="154"/>
        <v>68.891666666666666</v>
      </c>
    </row>
    <row r="164" spans="1:18" ht="12" x14ac:dyDescent="0.3">
      <c r="A164" s="196"/>
      <c r="B164" s="201"/>
      <c r="C164" s="113" t="s">
        <v>107</v>
      </c>
      <c r="D164" s="123">
        <f>_xlfn.XLOOKUP(C164,'7. Hourly Rate Card'!$B$8:$B$26,'7. Hourly Rate Card'!$C$8:$C$26,"Error",0,1)</f>
        <v>98</v>
      </c>
      <c r="E164" s="109">
        <v>826.7</v>
      </c>
      <c r="F164" s="109">
        <v>826.7</v>
      </c>
      <c r="G164" s="109">
        <v>826.7</v>
      </c>
      <c r="H164" s="109">
        <v>826.7</v>
      </c>
      <c r="I164" s="109">
        <v>826.7</v>
      </c>
      <c r="J164" s="109">
        <v>826.7</v>
      </c>
      <c r="K164" s="202"/>
      <c r="L164" s="202">
        <f t="shared" si="151"/>
        <v>4960.2</v>
      </c>
      <c r="M164" s="234">
        <f t="shared" si="152"/>
        <v>486099.6</v>
      </c>
      <c r="Q164" s="270">
        <f t="shared" si="153"/>
        <v>0.43057291666666664</v>
      </c>
      <c r="R164" s="270">
        <f t="shared" si="154"/>
        <v>68.891666666666666</v>
      </c>
    </row>
    <row r="165" spans="1:18" s="97" customFormat="1" ht="12" x14ac:dyDescent="0.3">
      <c r="A165" s="196"/>
      <c r="B165" s="197"/>
      <c r="C165" s="113" t="s">
        <v>108</v>
      </c>
      <c r="D165" s="123">
        <f>_xlfn.XLOOKUP(C165,'7. Hourly Rate Card'!$B$8:$B$26,'7. Hourly Rate Card'!$C$8:$C$26,"Error",0,1)</f>
        <v>98</v>
      </c>
      <c r="E165" s="109">
        <v>826.7</v>
      </c>
      <c r="F165" s="109">
        <v>826.7</v>
      </c>
      <c r="G165" s="109">
        <v>826.7</v>
      </c>
      <c r="H165" s="109">
        <v>826.7</v>
      </c>
      <c r="I165" s="109">
        <v>826.7</v>
      </c>
      <c r="J165" s="109">
        <v>826.7</v>
      </c>
      <c r="K165" s="202"/>
      <c r="L165" s="202">
        <f t="shared" ref="L165:L168" si="155">SUM(E165:K165)</f>
        <v>4960.2</v>
      </c>
      <c r="M165" s="234">
        <f>D165*L165</f>
        <v>486099.6</v>
      </c>
      <c r="N165" s="93"/>
      <c r="O165" s="93"/>
      <c r="P165" s="93"/>
      <c r="Q165" s="270">
        <f t="shared" ref="Q165:Q168" si="156">R165/$O$7</f>
        <v>0.43057291666666664</v>
      </c>
      <c r="R165" s="270">
        <f t="shared" si="130"/>
        <v>68.891666666666666</v>
      </c>
    </row>
    <row r="166" spans="1:18" s="97" customFormat="1" ht="12" x14ac:dyDescent="0.3">
      <c r="A166" s="196"/>
      <c r="B166" s="197"/>
      <c r="C166" s="113" t="s">
        <v>109</v>
      </c>
      <c r="D166" s="123">
        <f>_xlfn.XLOOKUP(C166,'7. Hourly Rate Card'!$B$8:$B$26,'7. Hourly Rate Card'!$C$8:$C$26,"Error",0,1)</f>
        <v>98</v>
      </c>
      <c r="E166" s="109">
        <v>826.7</v>
      </c>
      <c r="F166" s="109">
        <v>826.7</v>
      </c>
      <c r="G166" s="109">
        <v>826.7</v>
      </c>
      <c r="H166" s="109">
        <v>826.7</v>
      </c>
      <c r="I166" s="109">
        <v>826.7</v>
      </c>
      <c r="J166" s="109">
        <v>826.7</v>
      </c>
      <c r="K166" s="202"/>
      <c r="L166" s="202">
        <f t="shared" si="155"/>
        <v>4960.2</v>
      </c>
      <c r="M166" s="234">
        <f>D166*L166</f>
        <v>486099.6</v>
      </c>
      <c r="N166" s="93"/>
      <c r="O166" s="93"/>
      <c r="P166" s="93"/>
      <c r="Q166" s="270">
        <f t="shared" si="156"/>
        <v>0.43057291666666664</v>
      </c>
      <c r="R166" s="270">
        <f t="shared" si="130"/>
        <v>68.891666666666666</v>
      </c>
    </row>
    <row r="167" spans="1:18" s="97" customFormat="1" ht="12" x14ac:dyDescent="0.3">
      <c r="A167" s="196"/>
      <c r="B167" s="197"/>
      <c r="C167" s="113" t="s">
        <v>110</v>
      </c>
      <c r="D167" s="123">
        <f>_xlfn.XLOOKUP(C167,'7. Hourly Rate Card'!$B$8:$B$26,'7. Hourly Rate Card'!$C$8:$C$26,"Error",0,1)</f>
        <v>98</v>
      </c>
      <c r="E167" s="109">
        <v>826.7</v>
      </c>
      <c r="F167" s="109">
        <v>826.7</v>
      </c>
      <c r="G167" s="109">
        <v>826.7</v>
      </c>
      <c r="H167" s="109">
        <v>826.7</v>
      </c>
      <c r="I167" s="109">
        <v>826.7</v>
      </c>
      <c r="J167" s="109">
        <v>826.7</v>
      </c>
      <c r="K167" s="202"/>
      <c r="L167" s="202">
        <f t="shared" si="155"/>
        <v>4960.2</v>
      </c>
      <c r="M167" s="234">
        <f>D167*L167</f>
        <v>486099.6</v>
      </c>
      <c r="N167" s="93"/>
      <c r="O167" s="93"/>
      <c r="P167" s="93"/>
      <c r="Q167" s="270">
        <f t="shared" si="156"/>
        <v>0.43057291666666664</v>
      </c>
      <c r="R167" s="270">
        <f t="shared" si="130"/>
        <v>68.891666666666666</v>
      </c>
    </row>
    <row r="168" spans="1:18" ht="14.25" customHeight="1" x14ac:dyDescent="0.3">
      <c r="A168" s="196"/>
      <c r="B168" s="197"/>
      <c r="C168" s="113" t="s">
        <v>111</v>
      </c>
      <c r="D168" s="123">
        <f>_xlfn.XLOOKUP(C168,'7. Hourly Rate Card'!$B$8:$B$26,'7. Hourly Rate Card'!$C$8:$C$26,"Error",0,1)</f>
        <v>98</v>
      </c>
      <c r="E168" s="109">
        <v>826.7</v>
      </c>
      <c r="F168" s="109">
        <v>826.7</v>
      </c>
      <c r="G168" s="109">
        <v>826.7</v>
      </c>
      <c r="H168" s="109">
        <v>826.7</v>
      </c>
      <c r="I168" s="109">
        <v>826.7</v>
      </c>
      <c r="J168" s="109">
        <v>826.7</v>
      </c>
      <c r="K168" s="202"/>
      <c r="L168" s="202">
        <f t="shared" si="155"/>
        <v>4960.2</v>
      </c>
      <c r="M168" s="234">
        <f>D168*L168</f>
        <v>486099.6</v>
      </c>
      <c r="Q168" s="270">
        <f t="shared" si="156"/>
        <v>0.43057291666666664</v>
      </c>
      <c r="R168" s="270">
        <f t="shared" si="130"/>
        <v>68.891666666666666</v>
      </c>
    </row>
    <row r="169" spans="1:18" s="96" customFormat="1" ht="13.5" thickBot="1" x14ac:dyDescent="0.35">
      <c r="A169" s="157"/>
      <c r="B169" s="158" t="s">
        <v>132</v>
      </c>
      <c r="C169" s="159"/>
      <c r="D169" s="161"/>
      <c r="E169" s="162">
        <f>SUM(E159:E168)</f>
        <v>5219.3999999999996</v>
      </c>
      <c r="F169" s="162">
        <f t="shared" ref="F169" si="157">SUM(F159:F168)</f>
        <v>5219.3999999999996</v>
      </c>
      <c r="G169" s="162">
        <f t="shared" ref="G169" si="158">SUM(G159:G168)</f>
        <v>5219.3999999999996</v>
      </c>
      <c r="H169" s="162">
        <f t="shared" ref="H169" si="159">SUM(H159:H168)</f>
        <v>5219.3999999999996</v>
      </c>
      <c r="I169" s="162">
        <f t="shared" ref="I169" si="160">SUM(I159:I168)</f>
        <v>5219.3999999999996</v>
      </c>
      <c r="J169" s="162">
        <f t="shared" ref="J169" si="161">SUM(J159:J168)</f>
        <v>5219.3999999999996</v>
      </c>
      <c r="K169" s="162">
        <f t="shared" ref="K169" si="162">SUM(K159:K168)</f>
        <v>0</v>
      </c>
      <c r="L169" s="162">
        <f t="shared" ref="L169" si="163">SUM(L159:L168)</f>
        <v>31316.400000000001</v>
      </c>
      <c r="M169" s="235">
        <f>SUM(M159:M168)</f>
        <v>3069007.2</v>
      </c>
      <c r="N169" s="93"/>
      <c r="O169" s="93"/>
      <c r="P169" s="93"/>
      <c r="Q169" s="164">
        <f>SUM(Q159:Q168)</f>
        <v>2.7184375000000003</v>
      </c>
      <c r="R169" s="164">
        <f t="shared" si="130"/>
        <v>434.95000000000005</v>
      </c>
    </row>
    <row r="170" spans="1:18" ht="10.15" customHeight="1" x14ac:dyDescent="0.3">
      <c r="A170" s="104"/>
      <c r="B170" s="105"/>
      <c r="C170" s="113"/>
      <c r="D170" s="123"/>
      <c r="E170" s="109"/>
      <c r="F170" s="109"/>
      <c r="G170" s="109"/>
      <c r="H170" s="109"/>
      <c r="I170" s="109"/>
      <c r="J170" s="109"/>
      <c r="K170" s="109"/>
      <c r="L170" s="109"/>
      <c r="M170" s="240"/>
      <c r="Q170" s="107"/>
      <c r="R170" s="107"/>
    </row>
    <row r="171" spans="1:18" ht="13.5" thickBot="1" x14ac:dyDescent="0.35">
      <c r="A171" s="178"/>
      <c r="B171" s="449" t="s">
        <v>133</v>
      </c>
      <c r="C171" s="450"/>
      <c r="D171" s="181"/>
      <c r="E171" s="181">
        <f t="shared" ref="E171:M171" si="164">SUM(E145,E158,E169)</f>
        <v>12738.759999999998</v>
      </c>
      <c r="F171" s="181">
        <f t="shared" si="164"/>
        <v>12738.759999999998</v>
      </c>
      <c r="G171" s="181">
        <f t="shared" si="164"/>
        <v>12738.759999999998</v>
      </c>
      <c r="H171" s="181">
        <f t="shared" si="164"/>
        <v>12738.759999999998</v>
      </c>
      <c r="I171" s="181">
        <f t="shared" si="164"/>
        <v>12738.759999999998</v>
      </c>
      <c r="J171" s="181">
        <f t="shared" si="164"/>
        <v>12738.759999999998</v>
      </c>
      <c r="K171" s="181">
        <f t="shared" si="164"/>
        <v>0</v>
      </c>
      <c r="L171" s="181">
        <f t="shared" si="164"/>
        <v>76432.56</v>
      </c>
      <c r="M171" s="237">
        <f t="shared" si="164"/>
        <v>7785917.7600000007</v>
      </c>
      <c r="Q171" s="181">
        <f>SUM(Q145,Q158,Q169)</f>
        <v>6.6347708333333335</v>
      </c>
      <c r="R171" s="181">
        <f>L171/72</f>
        <v>1061.5633333333333</v>
      </c>
    </row>
    <row r="172" spans="1:18" ht="12" x14ac:dyDescent="0.3">
      <c r="A172" s="115"/>
      <c r="B172" s="105"/>
      <c r="C172" s="116"/>
      <c r="D172" s="108"/>
      <c r="E172" s="109"/>
      <c r="F172" s="109"/>
      <c r="G172" s="109"/>
      <c r="H172" s="109"/>
      <c r="I172" s="109"/>
      <c r="J172" s="109"/>
      <c r="K172" s="109"/>
      <c r="L172" s="109"/>
      <c r="M172" s="240"/>
      <c r="N172" s="94"/>
      <c r="O172" s="94"/>
      <c r="P172" s="94"/>
      <c r="Q172" s="106"/>
      <c r="R172" s="106"/>
    </row>
    <row r="173" spans="1:18" ht="13" x14ac:dyDescent="0.3">
      <c r="A173" s="174"/>
      <c r="B173" s="175" t="s">
        <v>134</v>
      </c>
      <c r="C173" s="176"/>
      <c r="D173" s="177"/>
      <c r="E173" s="177">
        <f t="shared" ref="E173:M173" si="165">SUM(E33,E126,E171)</f>
        <v>28858</v>
      </c>
      <c r="F173" s="177">
        <f t="shared" si="165"/>
        <v>28858</v>
      </c>
      <c r="G173" s="177">
        <f t="shared" si="165"/>
        <v>28858</v>
      </c>
      <c r="H173" s="177">
        <f t="shared" si="165"/>
        <v>28858</v>
      </c>
      <c r="I173" s="177">
        <f t="shared" si="165"/>
        <v>28858</v>
      </c>
      <c r="J173" s="177">
        <f t="shared" si="165"/>
        <v>28858</v>
      </c>
      <c r="K173" s="177">
        <f t="shared" si="165"/>
        <v>0</v>
      </c>
      <c r="L173" s="177">
        <f t="shared" si="165"/>
        <v>173148</v>
      </c>
      <c r="M173" s="242">
        <f t="shared" si="165"/>
        <v>19447982.400000002</v>
      </c>
      <c r="N173" s="94"/>
      <c r="O173" s="94"/>
      <c r="P173" s="94"/>
      <c r="Q173" s="177">
        <f>SUM(Q33,Q126,Q171)</f>
        <v>15.030208333333334</v>
      </c>
      <c r="R173" s="177">
        <f>SUM(R33,R126,R171)</f>
        <v>2404.833333333333</v>
      </c>
    </row>
    <row r="174" spans="1:18" ht="12" x14ac:dyDescent="0.3">
      <c r="A174" s="117"/>
      <c r="B174" s="118"/>
      <c r="C174" s="119"/>
      <c r="D174" s="119"/>
      <c r="E174" s="120"/>
      <c r="F174" s="120"/>
      <c r="G174" s="120"/>
      <c r="H174" s="120"/>
      <c r="I174" s="120"/>
      <c r="J174" s="120"/>
      <c r="K174" s="120"/>
      <c r="L174" s="120"/>
      <c r="M174" s="222"/>
      <c r="N174" s="94"/>
      <c r="O174" s="94"/>
      <c r="P174" s="94"/>
      <c r="Q174" s="95"/>
      <c r="R174" s="95"/>
    </row>
    <row r="175" spans="1:18" ht="14.25" customHeight="1" x14ac:dyDescent="0.3">
      <c r="A175" s="117"/>
      <c r="B175" s="118"/>
      <c r="C175" s="119"/>
      <c r="D175" s="119"/>
      <c r="E175" s="120"/>
      <c r="F175" s="327"/>
      <c r="G175" s="120"/>
      <c r="H175" s="120"/>
      <c r="I175" s="120"/>
      <c r="J175" s="435" t="s">
        <v>135</v>
      </c>
      <c r="K175" s="436"/>
      <c r="L175" s="437"/>
      <c r="M175" s="223">
        <f>M173/L173</f>
        <v>112.31999445561024</v>
      </c>
      <c r="N175" s="94"/>
      <c r="O175" s="94"/>
      <c r="P175" s="94"/>
      <c r="Q175" s="95"/>
      <c r="R175" s="95"/>
    </row>
    <row r="176" spans="1:18" ht="14.25" customHeight="1" x14ac:dyDescent="0.3">
      <c r="A176" s="117"/>
      <c r="B176" s="118"/>
      <c r="C176" s="119"/>
      <c r="D176" s="119"/>
      <c r="E176" s="120"/>
      <c r="F176" s="120"/>
      <c r="G176" s="120"/>
      <c r="H176" s="120"/>
      <c r="I176" s="120"/>
      <c r="J176" s="117"/>
      <c r="K176" s="117"/>
      <c r="L176" s="117"/>
      <c r="M176" s="325"/>
      <c r="N176" s="94"/>
      <c r="O176" s="94"/>
      <c r="P176" s="94"/>
      <c r="Q176" s="95"/>
      <c r="R176" s="95"/>
    </row>
    <row r="177" spans="1:18" ht="14.25" customHeight="1" x14ac:dyDescent="0.3">
      <c r="A177" s="117"/>
      <c r="B177" s="118"/>
      <c r="C177" s="92"/>
      <c r="D177" s="417" t="s">
        <v>71</v>
      </c>
      <c r="E177" s="420" t="s">
        <v>166</v>
      </c>
      <c r="F177" s="421"/>
      <c r="G177" s="421"/>
      <c r="H177" s="421"/>
      <c r="I177" s="421"/>
      <c r="J177" s="421"/>
      <c r="K177" s="422"/>
      <c r="L177" s="423"/>
      <c r="M177" s="424"/>
      <c r="N177" s="94"/>
      <c r="O177" s="94"/>
      <c r="P177" s="94"/>
      <c r="Q177" s="95"/>
      <c r="R177" s="95"/>
    </row>
    <row r="178" spans="1:18" ht="14.25" customHeight="1" x14ac:dyDescent="0.3">
      <c r="A178" s="444"/>
      <c r="B178" s="444" t="s">
        <v>136</v>
      </c>
      <c r="C178" s="425" t="s">
        <v>78</v>
      </c>
      <c r="D178" s="418"/>
      <c r="E178" s="311" t="s">
        <v>167</v>
      </c>
      <c r="F178" s="311" t="s">
        <v>168</v>
      </c>
      <c r="G178" s="311" t="s">
        <v>169</v>
      </c>
      <c r="H178" s="311" t="s">
        <v>170</v>
      </c>
      <c r="I178" s="311" t="s">
        <v>171</v>
      </c>
      <c r="J178" s="311" t="s">
        <v>172</v>
      </c>
      <c r="K178" s="311"/>
      <c r="L178" s="428" t="s">
        <v>138</v>
      </c>
      <c r="M178" s="430" t="s">
        <v>139</v>
      </c>
      <c r="N178" s="94"/>
      <c r="O178" s="94"/>
      <c r="P178" s="94"/>
      <c r="Q178" s="95"/>
      <c r="R178" s="95"/>
    </row>
    <row r="179" spans="1:18" ht="35.25" customHeight="1" x14ac:dyDescent="0.3">
      <c r="A179" s="426"/>
      <c r="B179" s="426"/>
      <c r="C179" s="426"/>
      <c r="D179" s="418"/>
      <c r="E179" s="317" t="s">
        <v>173</v>
      </c>
      <c r="F179" s="317" t="s">
        <v>174</v>
      </c>
      <c r="G179" s="317" t="s">
        <v>175</v>
      </c>
      <c r="H179" s="317" t="s">
        <v>176</v>
      </c>
      <c r="I179" s="317" t="s">
        <v>177</v>
      </c>
      <c r="J179" s="317" t="s">
        <v>178</v>
      </c>
      <c r="K179" s="312"/>
      <c r="L179" s="429"/>
      <c r="M179" s="431"/>
      <c r="N179" s="94"/>
      <c r="O179" s="94"/>
      <c r="P179" s="94"/>
      <c r="Q179" s="95"/>
      <c r="R179" s="95"/>
    </row>
    <row r="180" spans="1:18" ht="14.25" customHeight="1" x14ac:dyDescent="0.3">
      <c r="A180" s="427"/>
      <c r="B180" s="427"/>
      <c r="C180" s="427"/>
      <c r="D180" s="419"/>
      <c r="E180" s="318">
        <v>1920</v>
      </c>
      <c r="F180" s="318">
        <v>1920</v>
      </c>
      <c r="G180" s="318">
        <v>1920</v>
      </c>
      <c r="H180" s="318">
        <v>1920</v>
      </c>
      <c r="I180" s="318">
        <v>1920</v>
      </c>
      <c r="J180" s="318">
        <v>1920</v>
      </c>
      <c r="K180" s="318"/>
      <c r="L180" s="319">
        <f>SUM(E180:K180)</f>
        <v>11520</v>
      </c>
      <c r="M180" s="432"/>
      <c r="N180" s="94"/>
      <c r="O180" s="94"/>
      <c r="P180" s="94"/>
      <c r="Q180" s="95"/>
      <c r="R180" s="95"/>
    </row>
    <row r="181" spans="1:18" ht="14.25" customHeight="1" x14ac:dyDescent="0.3">
      <c r="A181" s="196"/>
      <c r="B181" s="197"/>
      <c r="C181" s="106" t="s">
        <v>140</v>
      </c>
      <c r="D181" s="123">
        <f>_xlfn.XLOOKUP(_xlfn.TEXTAFTER(C181," "),'7. Hourly Rate Card'!$B$8:$B$26,'7. Hourly Rate Card'!$C$8:$C$26,"Error",0,1)</f>
        <v>167</v>
      </c>
      <c r="E181" s="109">
        <f>SUMIF($C$9:$C$168,_xlfn.TEXTAFTER(C181," "),E$9:E$168)</f>
        <v>1832.0000000000005</v>
      </c>
      <c r="F181" s="109">
        <f>SUMIF($C$9:$C$168,_xlfn.TEXTAFTER($C181," "),F$9:F$168)</f>
        <v>1832.0000000000005</v>
      </c>
      <c r="G181" s="109">
        <f>SUMIF($C$9:$C$168,_xlfn.TEXTAFTER($C181," "),G$9:G$168)</f>
        <v>1832.0000000000005</v>
      </c>
      <c r="H181" s="109">
        <f t="shared" ref="H181:J184" si="166">SUMIF($C$9:$C$168,_xlfn.TEXTAFTER($C181," "),H$9:H$168)</f>
        <v>1832.0000000000005</v>
      </c>
      <c r="I181" s="109">
        <f t="shared" si="166"/>
        <v>1832.0000000000005</v>
      </c>
      <c r="J181" s="109">
        <f t="shared" si="166"/>
        <v>1832.0000000000005</v>
      </c>
      <c r="K181" s="202"/>
      <c r="L181" s="202">
        <f t="shared" ref="L181" si="167">SUM(E181:K181)</f>
        <v>10992.000000000002</v>
      </c>
      <c r="M181" s="234">
        <f>D181*L181</f>
        <v>1835664.0000000002</v>
      </c>
      <c r="N181" s="94"/>
      <c r="O181" s="400"/>
      <c r="P181" s="94"/>
      <c r="Q181" s="95"/>
      <c r="R181" s="95"/>
    </row>
    <row r="182" spans="1:18" ht="14.25" customHeight="1" x14ac:dyDescent="0.3">
      <c r="A182" s="196"/>
      <c r="B182" s="197"/>
      <c r="C182" s="106" t="s">
        <v>141</v>
      </c>
      <c r="D182" s="123">
        <f>_xlfn.XLOOKUP(_xlfn.TEXTAFTER(C182," "),'7. Hourly Rate Card'!$B$8:$B$26,'7. Hourly Rate Card'!$C$8:$C$26,"Error",0,1)</f>
        <v>122</v>
      </c>
      <c r="E182" s="109">
        <f t="shared" ref="E182:E184" si="168">SUMIF($C$9:$C$168,_xlfn.TEXTAFTER(C182," "),E$9:E$168)</f>
        <v>1832.0000000000002</v>
      </c>
      <c r="F182" s="109">
        <f t="shared" ref="F182:F184" si="169">SUMIF($C$9:$C$168,_xlfn.TEXTAFTER(C182," "),F$9:F$168)</f>
        <v>1832.0000000000002</v>
      </c>
      <c r="G182" s="109">
        <f>SUMIF($C$9:$C$168,_xlfn.TEXTAFTER($C182," "),G$9:G$168)</f>
        <v>1832.0000000000002</v>
      </c>
      <c r="H182" s="109">
        <f t="shared" si="166"/>
        <v>1832.0000000000002</v>
      </c>
      <c r="I182" s="109">
        <f t="shared" si="166"/>
        <v>1832.0000000000002</v>
      </c>
      <c r="J182" s="109">
        <f t="shared" si="166"/>
        <v>1832.0000000000002</v>
      </c>
      <c r="K182" s="202"/>
      <c r="L182" s="202">
        <f t="shared" ref="L182:L184" si="170">SUM(E182:K182)</f>
        <v>10992.000000000002</v>
      </c>
      <c r="M182" s="234">
        <f t="shared" ref="M182:M184" si="171">D182*L182</f>
        <v>1341024.0000000002</v>
      </c>
      <c r="N182" s="94"/>
      <c r="O182" s="94"/>
      <c r="P182" s="94"/>
      <c r="Q182" s="95"/>
      <c r="R182" s="95"/>
    </row>
    <row r="183" spans="1:18" ht="14.25" customHeight="1" x14ac:dyDescent="0.3">
      <c r="A183" s="196"/>
      <c r="B183" s="197"/>
      <c r="C183" s="106" t="s">
        <v>142</v>
      </c>
      <c r="D183" s="123">
        <f>_xlfn.XLOOKUP(_xlfn.TEXTAFTER(C183," "),'7. Hourly Rate Card'!$B$8:$B$26,'7. Hourly Rate Card'!$C$8:$C$26,"Error",0,1)</f>
        <v>152</v>
      </c>
      <c r="E183" s="109">
        <f t="shared" si="168"/>
        <v>1832.0000000000002</v>
      </c>
      <c r="F183" s="109">
        <f t="shared" si="169"/>
        <v>1832.0000000000002</v>
      </c>
      <c r="G183" s="109">
        <f t="shared" ref="G183:G184" si="172">SUMIF($C$9:$C$168,_xlfn.TEXTAFTER($C183," "),G$9:G$168)</f>
        <v>1832.0000000000002</v>
      </c>
      <c r="H183" s="109">
        <f t="shared" si="166"/>
        <v>1832.0000000000002</v>
      </c>
      <c r="I183" s="109">
        <f t="shared" si="166"/>
        <v>1832.0000000000002</v>
      </c>
      <c r="J183" s="109">
        <f t="shared" si="166"/>
        <v>1832.0000000000002</v>
      </c>
      <c r="K183" s="202"/>
      <c r="L183" s="202">
        <f t="shared" si="170"/>
        <v>10992.000000000002</v>
      </c>
      <c r="M183" s="234">
        <f t="shared" si="171"/>
        <v>1670784.0000000002</v>
      </c>
      <c r="N183" s="94"/>
      <c r="O183" s="94"/>
      <c r="P183" s="94"/>
      <c r="Q183" s="95"/>
      <c r="R183" s="95"/>
    </row>
    <row r="184" spans="1:18" ht="14.25" customHeight="1" x14ac:dyDescent="0.3">
      <c r="A184" s="196"/>
      <c r="B184" s="197"/>
      <c r="C184" s="106" t="s">
        <v>143</v>
      </c>
      <c r="D184" s="123">
        <f>_xlfn.XLOOKUP(_xlfn.TEXTAFTER(C184," "),'7. Hourly Rate Card'!$B$8:$B$26,'7. Hourly Rate Card'!$C$8:$C$26,"Error",0,1)</f>
        <v>122</v>
      </c>
      <c r="E184" s="109">
        <f t="shared" si="168"/>
        <v>1832.0000000000002</v>
      </c>
      <c r="F184" s="109">
        <f t="shared" si="169"/>
        <v>1832.0000000000002</v>
      </c>
      <c r="G184" s="109">
        <f t="shared" si="172"/>
        <v>1832.0000000000002</v>
      </c>
      <c r="H184" s="109">
        <f t="shared" si="166"/>
        <v>1832.0000000000002</v>
      </c>
      <c r="I184" s="109">
        <f t="shared" si="166"/>
        <v>1832.0000000000002</v>
      </c>
      <c r="J184" s="109">
        <f t="shared" si="166"/>
        <v>1832.0000000000002</v>
      </c>
      <c r="K184" s="202"/>
      <c r="L184" s="202">
        <f t="shared" si="170"/>
        <v>10992.000000000002</v>
      </c>
      <c r="M184" s="234">
        <f t="shared" si="171"/>
        <v>1341024.0000000002</v>
      </c>
      <c r="N184" s="94"/>
      <c r="O184" s="94"/>
      <c r="P184" s="94"/>
      <c r="Q184" s="95"/>
      <c r="R184" s="95"/>
    </row>
    <row r="185" spans="1:18" ht="14.25" customHeight="1" x14ac:dyDescent="0.3">
      <c r="A185" s="117"/>
      <c r="B185" s="118"/>
      <c r="C185" s="119"/>
      <c r="D185" s="326"/>
      <c r="E185" s="327"/>
      <c r="F185" s="327"/>
      <c r="G185" s="327"/>
      <c r="H185" s="327"/>
      <c r="I185" s="327"/>
      <c r="J185" s="327"/>
      <c r="K185" s="328"/>
      <c r="L185" s="327"/>
      <c r="M185" s="329"/>
      <c r="N185" s="94"/>
      <c r="O185" s="94"/>
      <c r="P185" s="94"/>
      <c r="Q185" s="95"/>
      <c r="R185" s="95"/>
    </row>
    <row r="186" spans="1:18" ht="14.25" customHeight="1" x14ac:dyDescent="0.3">
      <c r="A186" s="117"/>
      <c r="B186" s="118"/>
      <c r="C186" s="119"/>
      <c r="D186" s="119"/>
      <c r="E186" s="120"/>
      <c r="F186" s="120"/>
      <c r="G186" s="120"/>
      <c r="H186" s="120"/>
      <c r="I186" s="120"/>
      <c r="J186" s="117"/>
      <c r="K186" s="117"/>
      <c r="L186" s="117"/>
      <c r="M186" s="325"/>
      <c r="N186" s="94"/>
      <c r="O186" s="94"/>
      <c r="P186" s="94"/>
      <c r="Q186" s="95"/>
      <c r="R186" s="95"/>
    </row>
    <row r="187" spans="1:18" x14ac:dyDescent="0.3">
      <c r="Q187" s="98"/>
      <c r="R187" s="98"/>
    </row>
    <row r="188" spans="1:18" ht="13" x14ac:dyDescent="0.3">
      <c r="A188" s="18"/>
      <c r="B188" s="438" t="s">
        <v>29</v>
      </c>
      <c r="C188" s="439"/>
      <c r="D188" s="440"/>
    </row>
    <row r="189" spans="1:18" ht="12.5" x14ac:dyDescent="0.3">
      <c r="A189" s="20">
        <v>1</v>
      </c>
      <c r="B189" s="441" t="s">
        <v>39</v>
      </c>
      <c r="C189" s="442"/>
      <c r="D189" s="443"/>
    </row>
    <row r="190" spans="1:18" ht="12.5" x14ac:dyDescent="0.3">
      <c r="A190" s="21">
        <v>2</v>
      </c>
      <c r="B190" s="411"/>
      <c r="C190" s="412"/>
      <c r="D190" s="413"/>
    </row>
    <row r="191" spans="1:18" ht="12.5" x14ac:dyDescent="0.3">
      <c r="A191" s="21">
        <v>3</v>
      </c>
      <c r="B191" s="411"/>
      <c r="C191" s="412"/>
      <c r="D191" s="413"/>
    </row>
    <row r="192" spans="1:18" ht="12.5" x14ac:dyDescent="0.3">
      <c r="A192" s="21">
        <v>4</v>
      </c>
      <c r="B192" s="411"/>
      <c r="C192" s="412"/>
      <c r="D192" s="413"/>
    </row>
    <row r="193" spans="1:4" ht="12.5" x14ac:dyDescent="0.3">
      <c r="A193" s="21">
        <v>5</v>
      </c>
      <c r="B193" s="411"/>
      <c r="C193" s="412"/>
      <c r="D193" s="413"/>
    </row>
    <row r="194" spans="1:4" ht="12.5" x14ac:dyDescent="0.3">
      <c r="A194" s="21">
        <v>6</v>
      </c>
      <c r="B194" s="411"/>
      <c r="C194" s="412"/>
      <c r="D194" s="413"/>
    </row>
    <row r="195" spans="1:4" ht="12.5" x14ac:dyDescent="0.3">
      <c r="A195" s="21">
        <v>7</v>
      </c>
      <c r="B195" s="414"/>
      <c r="C195" s="415"/>
      <c r="D195" s="416"/>
    </row>
    <row r="196" spans="1:4" ht="12.5" x14ac:dyDescent="0.3">
      <c r="A196" s="21">
        <v>8</v>
      </c>
      <c r="B196" s="411"/>
      <c r="C196" s="412"/>
      <c r="D196" s="413"/>
    </row>
    <row r="197" spans="1:4" ht="12.5" x14ac:dyDescent="0.3">
      <c r="A197" s="21">
        <v>9</v>
      </c>
      <c r="B197" s="411"/>
      <c r="C197" s="412"/>
      <c r="D197" s="413"/>
    </row>
    <row r="198" spans="1:4" ht="12.5" x14ac:dyDescent="0.3">
      <c r="A198" s="21">
        <v>10</v>
      </c>
      <c r="B198" s="411"/>
      <c r="C198" s="412"/>
      <c r="D198" s="413"/>
    </row>
  </sheetData>
  <mergeCells count="36">
    <mergeCell ref="A178:A180"/>
    <mergeCell ref="B178:B180"/>
    <mergeCell ref="A1:M1"/>
    <mergeCell ref="A2:M2"/>
    <mergeCell ref="R5:R7"/>
    <mergeCell ref="Q5:Q7"/>
    <mergeCell ref="O3:O6"/>
    <mergeCell ref="D4:D7"/>
    <mergeCell ref="B5:B7"/>
    <mergeCell ref="A3:M3"/>
    <mergeCell ref="M5:M7"/>
    <mergeCell ref="B171:C171"/>
    <mergeCell ref="A5:A7"/>
    <mergeCell ref="C5:C7"/>
    <mergeCell ref="L5:L6"/>
    <mergeCell ref="E4:K4"/>
    <mergeCell ref="L4:M4"/>
    <mergeCell ref="B128:C128"/>
    <mergeCell ref="J175:L175"/>
    <mergeCell ref="B188:D188"/>
    <mergeCell ref="B189:D189"/>
    <mergeCell ref="B190:D190"/>
    <mergeCell ref="B191:D191"/>
    <mergeCell ref="D177:D180"/>
    <mergeCell ref="E177:K177"/>
    <mergeCell ref="L177:M177"/>
    <mergeCell ref="C178:C180"/>
    <mergeCell ref="L178:L179"/>
    <mergeCell ref="M178:M180"/>
    <mergeCell ref="B192:D192"/>
    <mergeCell ref="B198:D198"/>
    <mergeCell ref="B193:D193"/>
    <mergeCell ref="B194:D194"/>
    <mergeCell ref="B195:D195"/>
    <mergeCell ref="B196:D196"/>
    <mergeCell ref="B197:D197"/>
  </mergeCells>
  <phoneticPr fontId="42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L15:M15 Q119:Q124 Q28:Q31 M127:M128 M170:M171 Q77:Q80 Q91 Q165:Q171 Q9:Q10 Q12:Q16 L22:M22 Q18:Q24 Q33:Q36 Q43:Q49 L63:M63 Q61:Q65 L80:M80 L91:M91 L100:Q100 L107:Q107 L118:Q118 Q127:Q129 L145:M145 Q141:Q147 L158:N158 Q155:Q159" formula="1"/>
    <ignoredError sqref="M175" evalError="1"/>
    <ignoredError sqref="L9:L12 L36:M45" formulaRange="1"/>
    <ignoredError sqref="L46:M46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G10" sqref="G10"/>
    </sheetView>
  </sheetViews>
  <sheetFormatPr defaultColWidth="9.1796875" defaultRowHeight="11.5" x14ac:dyDescent="0.25"/>
  <cols>
    <col min="1" max="1" width="5.7265625" style="67" customWidth="1"/>
    <col min="2" max="2" width="64" style="31" customWidth="1"/>
    <col min="3" max="3" width="16.7265625" style="68" customWidth="1"/>
    <col min="4" max="4" width="14.7265625" style="68" customWidth="1"/>
    <col min="5" max="7" width="15.7265625" style="31" customWidth="1"/>
    <col min="8" max="10" width="13.7265625" style="31" customWidth="1"/>
    <col min="11" max="16384" width="9.1796875" style="31"/>
  </cols>
  <sheetData>
    <row r="1" spans="1:8" s="25" customFormat="1" ht="20.25" customHeight="1" x14ac:dyDescent="0.35">
      <c r="A1" s="486" t="s">
        <v>179</v>
      </c>
      <c r="B1" s="486"/>
      <c r="C1" s="486"/>
      <c r="D1" s="486"/>
      <c r="E1" s="486"/>
      <c r="F1" s="486"/>
      <c r="G1" s="486"/>
    </row>
    <row r="2" spans="1:8" s="25" customFormat="1" ht="24" customHeight="1" x14ac:dyDescent="0.35">
      <c r="A2" s="486" t="s">
        <v>180</v>
      </c>
      <c r="B2" s="486"/>
      <c r="C2" s="486"/>
      <c r="D2" s="486"/>
      <c r="E2" s="486"/>
      <c r="F2" s="486"/>
      <c r="G2" s="486"/>
    </row>
    <row r="3" spans="1:8" s="25" customFormat="1" ht="24" customHeight="1" x14ac:dyDescent="0.35">
      <c r="A3" s="288"/>
      <c r="B3" s="486" t="s">
        <v>181</v>
      </c>
      <c r="C3" s="486"/>
      <c r="D3" s="486"/>
      <c r="E3" s="486"/>
      <c r="F3" s="486"/>
      <c r="G3" s="486"/>
    </row>
    <row r="4" spans="1:8" s="25" customFormat="1" ht="23.25" customHeight="1" thickBot="1" x14ac:dyDescent="0.4">
      <c r="A4" s="26"/>
      <c r="B4" s="486" t="s">
        <v>182</v>
      </c>
      <c r="C4" s="487"/>
      <c r="D4" s="487"/>
      <c r="E4" s="487"/>
      <c r="F4" s="487"/>
      <c r="G4" s="487"/>
    </row>
    <row r="5" spans="1:8" s="27" customFormat="1" ht="80.25" customHeight="1" thickBot="1" x14ac:dyDescent="0.35">
      <c r="A5" s="307" t="s">
        <v>44</v>
      </c>
      <c r="B5" s="307" t="s">
        <v>183</v>
      </c>
      <c r="C5" s="310" t="s">
        <v>184</v>
      </c>
      <c r="D5" s="320" t="s">
        <v>185</v>
      </c>
      <c r="E5" s="309" t="s">
        <v>159</v>
      </c>
      <c r="F5" s="309" t="s">
        <v>186</v>
      </c>
      <c r="G5" s="310" t="s">
        <v>187</v>
      </c>
    </row>
    <row r="6" spans="1:8" s="27" customFormat="1" ht="10.15" customHeight="1" x14ac:dyDescent="0.3">
      <c r="A6" s="127"/>
      <c r="B6" s="128"/>
      <c r="C6" s="277"/>
      <c r="D6" s="131"/>
      <c r="E6" s="131"/>
      <c r="F6" s="494"/>
      <c r="G6" s="495"/>
    </row>
    <row r="7" spans="1:8" ht="12.5" x14ac:dyDescent="0.25">
      <c r="A7" s="295"/>
      <c r="B7" s="81" t="s">
        <v>96</v>
      </c>
      <c r="C7" s="187">
        <f>'4. Services'!G10</f>
        <v>532898</v>
      </c>
      <c r="D7" s="132">
        <v>0.1</v>
      </c>
      <c r="E7" s="183">
        <f>$G7*(4/12)</f>
        <v>195395.93333333335</v>
      </c>
      <c r="F7" s="183">
        <f>$G7*(8/12)</f>
        <v>390791.8666666667</v>
      </c>
      <c r="G7" s="30">
        <f>SUM(C7,(C7*D7))</f>
        <v>586187.80000000005</v>
      </c>
      <c r="H7" s="35"/>
    </row>
    <row r="8" spans="1:8" ht="12.5" x14ac:dyDescent="0.25">
      <c r="A8" s="295"/>
      <c r="B8" s="81" t="s">
        <v>125</v>
      </c>
      <c r="C8" s="187">
        <f>'4. Services'!G21</f>
        <v>1410779.44</v>
      </c>
      <c r="D8" s="132">
        <v>0.1</v>
      </c>
      <c r="E8" s="183">
        <f t="shared" ref="E8:E9" si="0">$G8*(4/12)</f>
        <v>517285.7946666666</v>
      </c>
      <c r="F8" s="183">
        <f t="shared" ref="F8:F9" si="1">$G8*(8/12)</f>
        <v>1034571.5893333332</v>
      </c>
      <c r="G8" s="30">
        <f t="shared" ref="G8" si="2">SUM(C8,(C8*D8))</f>
        <v>1551857.3839999998</v>
      </c>
      <c r="H8" s="35"/>
    </row>
    <row r="9" spans="1:8" ht="12.5" x14ac:dyDescent="0.25">
      <c r="A9" s="82"/>
      <c r="B9" s="81" t="s">
        <v>162</v>
      </c>
      <c r="C9" s="187">
        <f>'4. Services'!G27</f>
        <v>1297652.96</v>
      </c>
      <c r="D9" s="132">
        <v>0.1</v>
      </c>
      <c r="E9" s="183">
        <f t="shared" si="0"/>
        <v>475806.08533333335</v>
      </c>
      <c r="F9" s="183">
        <f t="shared" si="1"/>
        <v>951612.1706666667</v>
      </c>
      <c r="G9" s="30">
        <f t="shared" ref="G9" si="3">SUM(C9,(C9*D9))</f>
        <v>1427418.2560000001</v>
      </c>
      <c r="H9" s="35"/>
    </row>
    <row r="10" spans="1:8" ht="14" x14ac:dyDescent="0.3">
      <c r="A10" s="39"/>
      <c r="B10" s="40" t="s">
        <v>188</v>
      </c>
      <c r="C10" s="122">
        <f>SUM(C7:C9)</f>
        <v>3241330.4</v>
      </c>
      <c r="D10" s="122"/>
      <c r="E10" s="129">
        <f>SUM(E7:E9)</f>
        <v>1188487.8133333332</v>
      </c>
      <c r="F10" s="80">
        <f>SUM(F7:F9)</f>
        <v>2376975.6266666665</v>
      </c>
      <c r="G10" s="80">
        <f>SUM(G7:G9)</f>
        <v>3565463.44</v>
      </c>
      <c r="H10" s="35"/>
    </row>
    <row r="11" spans="1:8" ht="10.15" customHeight="1" x14ac:dyDescent="0.25">
      <c r="A11" s="295"/>
      <c r="B11" s="81"/>
      <c r="C11" s="250"/>
      <c r="D11" s="248"/>
      <c r="E11" s="184"/>
      <c r="F11" s="496"/>
      <c r="G11" s="497"/>
      <c r="H11" s="35"/>
    </row>
    <row r="12" spans="1:8" ht="14" x14ac:dyDescent="0.3">
      <c r="A12" s="127"/>
      <c r="B12" s="128" t="s">
        <v>189</v>
      </c>
      <c r="C12" s="251"/>
      <c r="D12" s="249"/>
      <c r="E12" s="185"/>
      <c r="F12" s="492"/>
      <c r="G12" s="493"/>
      <c r="H12" s="35"/>
    </row>
    <row r="13" spans="1:8" ht="12.5" x14ac:dyDescent="0.25">
      <c r="A13" s="295"/>
      <c r="B13" s="81" t="s">
        <v>190</v>
      </c>
      <c r="C13" s="187">
        <f>'9. Other'!K17</f>
        <v>411796.39622399991</v>
      </c>
      <c r="D13" s="132">
        <v>0.1</v>
      </c>
      <c r="E13" s="183">
        <f>$G13*(4/12)</f>
        <v>150992.01194879995</v>
      </c>
      <c r="F13" s="183">
        <f>$G13*(8/12)</f>
        <v>301984.02389759989</v>
      </c>
      <c r="G13" s="30">
        <f t="shared" ref="G13" si="4">SUM(C13,(C13*D13))</f>
        <v>452976.0358463999</v>
      </c>
      <c r="H13" s="35"/>
    </row>
    <row r="14" spans="1:8" ht="14" x14ac:dyDescent="0.3">
      <c r="A14" s="39"/>
      <c r="B14" s="40" t="s">
        <v>191</v>
      </c>
      <c r="C14" s="276">
        <f>SUM(C13:C13)</f>
        <v>411796.39622399991</v>
      </c>
      <c r="D14" s="276"/>
      <c r="E14" s="276">
        <f>SUM(E13:E13)</f>
        <v>150992.01194879995</v>
      </c>
      <c r="F14" s="276">
        <f>SUM(F13:F13)</f>
        <v>301984.02389759989</v>
      </c>
      <c r="G14" s="276">
        <f>SUM(G13:G13)</f>
        <v>452976.0358463999</v>
      </c>
      <c r="H14" s="35"/>
    </row>
    <row r="15" spans="1:8" ht="10.15" customHeight="1" x14ac:dyDescent="0.25">
      <c r="A15" s="295"/>
      <c r="B15" s="81"/>
      <c r="C15" s="250"/>
      <c r="D15" s="248"/>
      <c r="E15" s="184"/>
      <c r="F15" s="490"/>
      <c r="G15" s="491"/>
    </row>
    <row r="16" spans="1:8" s="42" customFormat="1" ht="16.5" customHeight="1" x14ac:dyDescent="0.3">
      <c r="A16" s="39"/>
      <c r="B16" s="40" t="s">
        <v>192</v>
      </c>
      <c r="C16" s="122">
        <f>SUM(C10,C14)</f>
        <v>3653126.7962239999</v>
      </c>
      <c r="D16" s="122"/>
      <c r="E16" s="122">
        <f>SUM(E10,E14)</f>
        <v>1339479.8252821332</v>
      </c>
      <c r="F16" s="122">
        <f>SUM(F10,F14)</f>
        <v>2678959.6505642664</v>
      </c>
      <c r="G16" s="122">
        <f>SUM(G10,G14)</f>
        <v>4018439.4758464</v>
      </c>
    </row>
    <row r="17" spans="1:227" ht="22.5" customHeight="1" x14ac:dyDescent="0.3">
      <c r="A17" s="44"/>
      <c r="B17" s="45"/>
      <c r="C17" s="47"/>
      <c r="D17" s="47"/>
      <c r="E17" s="138"/>
      <c r="F17" s="138"/>
    </row>
    <row r="18" spans="1:227" ht="12.4" customHeight="1" x14ac:dyDescent="0.3">
      <c r="A18" s="44"/>
      <c r="B18" s="46"/>
      <c r="C18" s="50"/>
      <c r="D18" s="50"/>
      <c r="E18" s="138"/>
      <c r="F18" s="138"/>
    </row>
    <row r="19" spans="1:227" ht="12.5" x14ac:dyDescent="0.25">
      <c r="A19" s="53"/>
      <c r="B19" s="139"/>
      <c r="C19" s="54"/>
      <c r="D19" s="54"/>
      <c r="E19" s="192"/>
      <c r="F19" s="192"/>
      <c r="G19" s="16"/>
      <c r="H19" s="55"/>
      <c r="I19" s="49"/>
      <c r="J19" s="49"/>
      <c r="K19" s="49"/>
      <c r="L19" s="49"/>
      <c r="M19" s="49"/>
      <c r="N19" s="49"/>
      <c r="O19" s="192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2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2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2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2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2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2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2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2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2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2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2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2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2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2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2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2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2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2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2"/>
      <c r="HQ19" s="56"/>
      <c r="HR19" s="16"/>
      <c r="HS19" s="16"/>
    </row>
    <row r="20" spans="1:227" ht="12.5" x14ac:dyDescent="0.25">
      <c r="A20" s="83"/>
      <c r="B20" s="290" t="s">
        <v>29</v>
      </c>
      <c r="C20" s="54"/>
      <c r="D20" s="54"/>
      <c r="E20" s="192"/>
      <c r="F20" s="192"/>
      <c r="G20" s="16"/>
      <c r="H20" s="55"/>
      <c r="I20" s="49"/>
      <c r="J20" s="49"/>
      <c r="K20" s="49"/>
      <c r="L20" s="49"/>
      <c r="M20" s="49"/>
      <c r="N20" s="49"/>
      <c r="O20" s="192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2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2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2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2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2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2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2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2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2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2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2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2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2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2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2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2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2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2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2"/>
      <c r="HQ20" s="56"/>
      <c r="HR20" s="16"/>
      <c r="HS20" s="16"/>
    </row>
    <row r="21" spans="1:227" ht="12.5" x14ac:dyDescent="0.25">
      <c r="A21" s="140">
        <v>1</v>
      </c>
      <c r="B21" s="289"/>
      <c r="C21" s="54"/>
      <c r="D21" s="54"/>
      <c r="E21" s="192"/>
      <c r="F21" s="192"/>
      <c r="G21" s="16"/>
      <c r="H21" s="55"/>
      <c r="I21" s="49"/>
      <c r="J21" s="49"/>
      <c r="K21" s="49"/>
      <c r="L21" s="49"/>
      <c r="M21" s="49"/>
      <c r="N21" s="49"/>
      <c r="O21" s="192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2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2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2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2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2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2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2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2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2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2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2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2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2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2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2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2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2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2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2"/>
      <c r="HQ21" s="56"/>
      <c r="HR21" s="16"/>
      <c r="HS21" s="16"/>
    </row>
    <row r="22" spans="1:227" ht="12.5" x14ac:dyDescent="0.25">
      <c r="A22" s="140">
        <v>2</v>
      </c>
      <c r="B22" s="289"/>
      <c r="C22" s="54"/>
      <c r="D22" s="54"/>
      <c r="E22" s="192"/>
      <c r="F22" s="192"/>
      <c r="G22" s="16"/>
      <c r="H22" s="55"/>
      <c r="I22" s="49"/>
      <c r="J22" s="49"/>
      <c r="K22" s="49"/>
      <c r="L22" s="49"/>
      <c r="M22" s="49"/>
      <c r="N22" s="49"/>
      <c r="O22" s="192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2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2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2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2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2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2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2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2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2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2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2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2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2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2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2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2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2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2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2"/>
      <c r="HQ22" s="56"/>
      <c r="HR22" s="16"/>
      <c r="HS22" s="16"/>
    </row>
    <row r="23" spans="1:227" ht="12.5" x14ac:dyDescent="0.25">
      <c r="A23" s="140">
        <v>3</v>
      </c>
      <c r="B23" s="289"/>
      <c r="C23" s="54"/>
      <c r="D23" s="54"/>
      <c r="E23" s="192"/>
      <c r="F23" s="192"/>
      <c r="G23" s="16"/>
      <c r="H23" s="55"/>
      <c r="I23" s="49"/>
      <c r="J23" s="49"/>
      <c r="K23" s="49"/>
      <c r="L23" s="49"/>
      <c r="M23" s="49"/>
      <c r="N23" s="49"/>
      <c r="O23" s="192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2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2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2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2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2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2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2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2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2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2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2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2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2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2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2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2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2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2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2"/>
      <c r="HQ23" s="56"/>
      <c r="HR23" s="16"/>
      <c r="HS23" s="16"/>
    </row>
    <row r="24" spans="1:227" ht="12.5" x14ac:dyDescent="0.25">
      <c r="A24" s="140">
        <v>4</v>
      </c>
      <c r="B24" s="289"/>
      <c r="C24" s="54"/>
      <c r="D24" s="54"/>
      <c r="E24" s="192"/>
      <c r="F24" s="192"/>
      <c r="G24" s="16"/>
      <c r="H24" s="55"/>
      <c r="I24" s="49"/>
      <c r="J24" s="49"/>
      <c r="K24" s="49"/>
      <c r="L24" s="49"/>
      <c r="M24" s="49"/>
      <c r="N24" s="49"/>
      <c r="O24" s="192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2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2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2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2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2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2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2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2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2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2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2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2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2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2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2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2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2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2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2"/>
      <c r="HQ24" s="56"/>
      <c r="HR24" s="16"/>
      <c r="HS24" s="16"/>
    </row>
    <row r="25" spans="1:227" ht="12.5" x14ac:dyDescent="0.25">
      <c r="A25" s="140">
        <v>5</v>
      </c>
      <c r="B25" s="289"/>
      <c r="C25" s="54"/>
      <c r="D25" s="54"/>
      <c r="E25" s="192"/>
      <c r="F25" s="192"/>
      <c r="G25" s="16"/>
      <c r="H25" s="55"/>
      <c r="I25" s="49"/>
      <c r="J25" s="49"/>
      <c r="K25" s="49"/>
      <c r="L25" s="49"/>
      <c r="M25" s="49"/>
      <c r="N25" s="49"/>
      <c r="O25" s="192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2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2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2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2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2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2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2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2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2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2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2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2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2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2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2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2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2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2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2"/>
      <c r="HQ25" s="56"/>
      <c r="HR25" s="16"/>
      <c r="HS25" s="16"/>
    </row>
    <row r="26" spans="1:227" ht="12.5" x14ac:dyDescent="0.25">
      <c r="A26" s="53"/>
      <c r="B26" s="141"/>
      <c r="C26" s="54"/>
      <c r="D26" s="54"/>
      <c r="E26" s="192"/>
      <c r="F26" s="192"/>
      <c r="G26" s="16"/>
      <c r="H26" s="55"/>
      <c r="I26" s="49"/>
      <c r="J26" s="49"/>
      <c r="K26" s="49"/>
      <c r="L26" s="49"/>
      <c r="M26" s="49"/>
      <c r="N26" s="49"/>
      <c r="O26" s="192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2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2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2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2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2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2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2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2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2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2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2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2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2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2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2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2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2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2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2"/>
      <c r="HQ26" s="56"/>
      <c r="HR26" s="16"/>
      <c r="HS26" s="16"/>
    </row>
    <row r="27" spans="1:227" ht="12.5" x14ac:dyDescent="0.25">
      <c r="A27" s="53"/>
      <c r="B27" s="142"/>
      <c r="C27" s="54"/>
      <c r="D27" s="54"/>
      <c r="E27" s="192"/>
      <c r="F27" s="192"/>
      <c r="G27" s="16"/>
      <c r="H27" s="55"/>
      <c r="I27" s="49"/>
      <c r="J27" s="49"/>
      <c r="K27" s="49"/>
      <c r="L27" s="49"/>
      <c r="M27" s="49"/>
      <c r="N27" s="49"/>
      <c r="O27" s="192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2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2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2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2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2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2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2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2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2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2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2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2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2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2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2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2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2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2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2"/>
      <c r="HQ27" s="56"/>
      <c r="HR27" s="16"/>
      <c r="HS27" s="16"/>
    </row>
    <row r="28" spans="1:227" ht="12.5" x14ac:dyDescent="0.25">
      <c r="A28" s="53"/>
      <c r="B28" s="139"/>
      <c r="C28" s="54"/>
      <c r="D28" s="54"/>
      <c r="E28" s="192"/>
      <c r="F28" s="192"/>
      <c r="G28" s="16"/>
      <c r="H28" s="55"/>
      <c r="I28" s="49"/>
      <c r="J28" s="49"/>
      <c r="K28" s="49"/>
      <c r="L28" s="49"/>
      <c r="M28" s="49"/>
      <c r="N28" s="49"/>
      <c r="O28" s="192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2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2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2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2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2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2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2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2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2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2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2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2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2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2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2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2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2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2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2"/>
      <c r="HQ28" s="56"/>
      <c r="HR28" s="16"/>
      <c r="HS28" s="16"/>
    </row>
    <row r="29" spans="1:227" ht="12.5" x14ac:dyDescent="0.25">
      <c r="A29" s="53"/>
      <c r="B29" s="139"/>
      <c r="C29" s="54"/>
      <c r="D29" s="54"/>
      <c r="E29" s="192"/>
      <c r="F29" s="192"/>
      <c r="G29" s="16"/>
      <c r="H29" s="55"/>
      <c r="I29" s="49"/>
      <c r="J29" s="49"/>
      <c r="K29" s="49"/>
      <c r="L29" s="49"/>
      <c r="M29" s="49"/>
      <c r="N29" s="49"/>
      <c r="O29" s="192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2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2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2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2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2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2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2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2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2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2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2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2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2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2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2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2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2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2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2"/>
      <c r="HQ29" s="56"/>
      <c r="HR29" s="16"/>
      <c r="HS29" s="16"/>
    </row>
    <row r="30" spans="1:227" ht="12.5" x14ac:dyDescent="0.25">
      <c r="A30" s="53"/>
      <c r="B30" s="139"/>
      <c r="C30" s="54"/>
      <c r="D30" s="54"/>
      <c r="E30" s="192"/>
      <c r="F30" s="192"/>
      <c r="G30" s="16"/>
      <c r="H30" s="55"/>
      <c r="I30" s="49"/>
      <c r="J30" s="49"/>
      <c r="K30" s="49"/>
      <c r="L30" s="49"/>
      <c r="M30" s="49"/>
      <c r="N30" s="49"/>
      <c r="O30" s="192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2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2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2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2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2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2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2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2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2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2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2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2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2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2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2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2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2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2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2"/>
      <c r="HQ30" s="56"/>
      <c r="HR30" s="16"/>
      <c r="HS30" s="16"/>
    </row>
    <row r="31" spans="1:227" ht="12.5" x14ac:dyDescent="0.25">
      <c r="A31" s="53"/>
      <c r="B31" s="139"/>
      <c r="C31" s="54"/>
      <c r="D31" s="54"/>
      <c r="E31" s="192"/>
      <c r="F31" s="192"/>
      <c r="G31" s="16"/>
      <c r="H31" s="55"/>
      <c r="I31" s="49"/>
      <c r="J31" s="49"/>
      <c r="K31" s="49"/>
      <c r="L31" s="49"/>
      <c r="M31" s="49"/>
      <c r="N31" s="49"/>
      <c r="O31" s="192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2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2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2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2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2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2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2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2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2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2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2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2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2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2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2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2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2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2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2"/>
      <c r="HQ31" s="56"/>
      <c r="HR31" s="16"/>
      <c r="HS31" s="16"/>
    </row>
    <row r="32" spans="1:227" ht="12.5" x14ac:dyDescent="0.25">
      <c r="A32" s="53"/>
      <c r="B32" s="141"/>
      <c r="C32" s="54"/>
      <c r="D32" s="54"/>
      <c r="E32" s="192"/>
      <c r="F32" s="192"/>
      <c r="G32" s="16"/>
      <c r="H32" s="55"/>
      <c r="I32" s="49"/>
      <c r="J32" s="49"/>
      <c r="K32" s="49"/>
      <c r="L32" s="49"/>
      <c r="M32" s="49"/>
      <c r="N32" s="49"/>
      <c r="O32" s="192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2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2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2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2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2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2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2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2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2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2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2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2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2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2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2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2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2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2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2"/>
      <c r="HQ32" s="56"/>
      <c r="HR32" s="16"/>
      <c r="HS32" s="16"/>
    </row>
    <row r="33" spans="1:227" ht="12.5" x14ac:dyDescent="0.25">
      <c r="A33" s="53"/>
      <c r="B33" s="141"/>
      <c r="C33" s="54"/>
      <c r="D33" s="54"/>
      <c r="E33" s="192"/>
      <c r="F33" s="192"/>
      <c r="G33" s="16"/>
      <c r="H33" s="55"/>
      <c r="I33" s="49"/>
      <c r="J33" s="49"/>
      <c r="K33" s="49"/>
      <c r="L33" s="49"/>
      <c r="M33" s="49"/>
      <c r="N33" s="49"/>
      <c r="O33" s="192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2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2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2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2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2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2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2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2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2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2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2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2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2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2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2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2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2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2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2"/>
      <c r="HQ33" s="56"/>
      <c r="HR33" s="16"/>
      <c r="HS33" s="16"/>
    </row>
    <row r="34" spans="1:227" ht="12.5" x14ac:dyDescent="0.25">
      <c r="A34" s="53"/>
      <c r="B34" s="139"/>
      <c r="C34" s="54"/>
      <c r="D34" s="54"/>
      <c r="E34" s="192"/>
      <c r="F34" s="192"/>
      <c r="G34" s="16"/>
      <c r="H34" s="55"/>
      <c r="I34" s="49"/>
      <c r="J34" s="49"/>
      <c r="K34" s="49"/>
      <c r="L34" s="49"/>
      <c r="M34" s="49"/>
      <c r="N34" s="49"/>
      <c r="O34" s="192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2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2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2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2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2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2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2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2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2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2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2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2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2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2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2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2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2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2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2"/>
      <c r="HQ34" s="56"/>
      <c r="HR34" s="16"/>
      <c r="HS34" s="16"/>
    </row>
    <row r="35" spans="1:227" ht="12.5" x14ac:dyDescent="0.25">
      <c r="A35" s="53"/>
      <c r="B35" s="139"/>
      <c r="C35" s="54"/>
      <c r="D35" s="54"/>
      <c r="E35" s="192"/>
      <c r="F35" s="192"/>
      <c r="G35" s="16"/>
      <c r="H35" s="55"/>
      <c r="I35" s="49"/>
      <c r="J35" s="49"/>
      <c r="K35" s="49"/>
      <c r="L35" s="49"/>
      <c r="M35" s="49"/>
      <c r="N35" s="49"/>
      <c r="O35" s="192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2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2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2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2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2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2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2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2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2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2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2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2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2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2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2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2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2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2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2"/>
      <c r="HQ35" s="56"/>
      <c r="HR35" s="16"/>
      <c r="HS35" s="16"/>
    </row>
    <row r="36" spans="1:227" ht="12.5" x14ac:dyDescent="0.25">
      <c r="A36" s="53"/>
      <c r="B36" s="139"/>
      <c r="C36" s="54"/>
      <c r="D36" s="54"/>
      <c r="E36" s="192"/>
      <c r="F36" s="192"/>
      <c r="G36" s="16"/>
      <c r="H36" s="55"/>
      <c r="I36" s="49"/>
      <c r="J36" s="49"/>
      <c r="K36" s="49"/>
      <c r="L36" s="49"/>
      <c r="M36" s="49"/>
      <c r="N36" s="49"/>
      <c r="O36" s="192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2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2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2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2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2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2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2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2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2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2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2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2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2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2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2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2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2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2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2"/>
      <c r="HQ36" s="56"/>
      <c r="HR36" s="16"/>
      <c r="HS36" s="16"/>
    </row>
    <row r="37" spans="1:227" ht="12.5" x14ac:dyDescent="0.25">
      <c r="A37" s="53"/>
      <c r="B37" s="141"/>
      <c r="C37" s="54"/>
      <c r="D37" s="54"/>
      <c r="E37" s="192"/>
      <c r="F37" s="192"/>
      <c r="G37" s="16"/>
      <c r="H37" s="55"/>
      <c r="I37" s="49"/>
      <c r="J37" s="49"/>
      <c r="K37" s="49"/>
      <c r="L37" s="49"/>
      <c r="M37" s="49"/>
      <c r="N37" s="49"/>
      <c r="O37" s="192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2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2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2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2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2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2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2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2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2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2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2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2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2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2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2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2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2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2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2"/>
      <c r="HQ37" s="56"/>
      <c r="HR37" s="16"/>
      <c r="HS37" s="16"/>
    </row>
    <row r="38" spans="1:227" ht="12.5" x14ac:dyDescent="0.25">
      <c r="A38" s="53"/>
      <c r="B38" s="141"/>
      <c r="C38" s="54"/>
      <c r="D38" s="54"/>
      <c r="E38" s="192"/>
      <c r="F38" s="192"/>
      <c r="G38" s="16"/>
      <c r="H38" s="55"/>
      <c r="I38" s="49"/>
      <c r="J38" s="49"/>
      <c r="K38" s="49"/>
      <c r="L38" s="49"/>
      <c r="M38" s="49"/>
      <c r="N38" s="49"/>
      <c r="O38" s="192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2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2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2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2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2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2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2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2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2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2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2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2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2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2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2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2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2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2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2"/>
      <c r="HQ38" s="56"/>
      <c r="HR38" s="16"/>
      <c r="HS38" s="16"/>
    </row>
    <row r="39" spans="1:227" ht="12.5" x14ac:dyDescent="0.25">
      <c r="A39" s="53"/>
      <c r="B39" s="139"/>
      <c r="C39" s="54"/>
      <c r="D39" s="54"/>
      <c r="E39" s="192"/>
      <c r="F39" s="192"/>
      <c r="G39" s="16"/>
      <c r="H39" s="55"/>
      <c r="I39" s="49"/>
      <c r="J39" s="49"/>
      <c r="K39" s="49"/>
      <c r="L39" s="49"/>
      <c r="M39" s="49"/>
      <c r="N39" s="49"/>
      <c r="O39" s="192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2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2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2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2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2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2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2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2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2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2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2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2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2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2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2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2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2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2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2"/>
      <c r="HQ39" s="56"/>
      <c r="HR39" s="16"/>
      <c r="HS39" s="16"/>
    </row>
    <row r="40" spans="1:227" x14ac:dyDescent="0.25">
      <c r="A40" s="58"/>
      <c r="B40" s="143"/>
      <c r="C40" s="59"/>
      <c r="D40" s="59"/>
      <c r="E40" s="192"/>
      <c r="F40" s="192"/>
      <c r="G40" s="16"/>
      <c r="H40" s="55"/>
      <c r="I40" s="49"/>
      <c r="J40" s="49"/>
      <c r="K40" s="49"/>
      <c r="L40" s="49"/>
      <c r="M40" s="49"/>
      <c r="N40" s="49"/>
      <c r="O40" s="192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2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2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2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2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2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2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2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2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2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2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2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2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2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2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2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2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2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2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2"/>
      <c r="HQ40" s="56"/>
      <c r="HR40" s="16"/>
      <c r="HS40" s="16"/>
    </row>
    <row r="41" spans="1:227" x14ac:dyDescent="0.25">
      <c r="A41" s="58"/>
      <c r="B41" s="143"/>
      <c r="C41" s="59"/>
      <c r="D41" s="59"/>
      <c r="E41" s="192"/>
      <c r="F41" s="192"/>
      <c r="G41" s="16"/>
      <c r="H41" s="55"/>
      <c r="I41" s="49"/>
      <c r="J41" s="49"/>
      <c r="K41" s="49"/>
      <c r="L41" s="49"/>
      <c r="M41" s="49"/>
      <c r="N41" s="49"/>
      <c r="O41" s="192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2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2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2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2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2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2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2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2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2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2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2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2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2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2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2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2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2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2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2"/>
      <c r="HQ41" s="56"/>
      <c r="HR41" s="16"/>
      <c r="HS41" s="16"/>
    </row>
    <row r="42" spans="1:227" x14ac:dyDescent="0.25">
      <c r="A42" s="58"/>
      <c r="B42" s="143"/>
      <c r="C42" s="59"/>
      <c r="D42" s="59"/>
      <c r="E42" s="192"/>
      <c r="F42" s="192"/>
      <c r="G42" s="16"/>
      <c r="H42" s="55"/>
      <c r="I42" s="49"/>
      <c r="J42" s="49"/>
      <c r="K42" s="49"/>
      <c r="L42" s="49"/>
      <c r="M42" s="49"/>
      <c r="N42" s="49"/>
      <c r="O42" s="192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2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2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2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2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2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2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2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2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2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2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2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2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2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2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2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2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2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2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2"/>
      <c r="HQ42" s="56"/>
      <c r="HR42" s="16"/>
      <c r="HS42" s="16"/>
    </row>
    <row r="43" spans="1:227" x14ac:dyDescent="0.25">
      <c r="A43" s="58"/>
      <c r="B43" s="144"/>
      <c r="C43" s="59"/>
      <c r="D43" s="59"/>
      <c r="E43" s="192"/>
      <c r="F43" s="192"/>
      <c r="G43" s="16"/>
      <c r="H43" s="55"/>
      <c r="I43" s="49"/>
      <c r="J43" s="49"/>
      <c r="K43" s="49"/>
      <c r="L43" s="49"/>
      <c r="M43" s="49"/>
      <c r="N43" s="49"/>
      <c r="O43" s="192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2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2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2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2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2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2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2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2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2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2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2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2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2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2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2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2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2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2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2"/>
      <c r="HQ43" s="56"/>
      <c r="HR43" s="16"/>
      <c r="HS43" s="16"/>
    </row>
    <row r="44" spans="1:227" x14ac:dyDescent="0.25">
      <c r="A44" s="58"/>
      <c r="B44" s="144"/>
      <c r="C44" s="59"/>
      <c r="D44" s="59"/>
      <c r="E44" s="192"/>
      <c r="F44" s="192"/>
      <c r="G44" s="16"/>
      <c r="H44" s="55"/>
      <c r="I44" s="49"/>
      <c r="J44" s="49"/>
      <c r="K44" s="49"/>
      <c r="L44" s="49"/>
      <c r="M44" s="49"/>
      <c r="N44" s="49"/>
      <c r="O44" s="192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2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2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2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2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2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2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2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2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2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2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2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2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2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2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2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2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2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2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2"/>
      <c r="HQ44" s="56"/>
      <c r="HR44" s="16"/>
      <c r="HS44" s="16"/>
    </row>
    <row r="45" spans="1:227" x14ac:dyDescent="0.25">
      <c r="A45" s="58"/>
      <c r="B45" s="143"/>
      <c r="C45" s="59"/>
      <c r="D45" s="59"/>
      <c r="E45" s="192"/>
      <c r="F45" s="192"/>
      <c r="G45" s="16"/>
      <c r="H45" s="55"/>
      <c r="I45" s="49"/>
      <c r="J45" s="49"/>
      <c r="K45" s="49"/>
      <c r="L45" s="49"/>
      <c r="M45" s="49"/>
      <c r="N45" s="49"/>
      <c r="O45" s="192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2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2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2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2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2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2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2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2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2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2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2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2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2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2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2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2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2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2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2"/>
      <c r="HQ45" s="56"/>
      <c r="HR45" s="16"/>
      <c r="HS45" s="16"/>
    </row>
    <row r="46" spans="1:227" x14ac:dyDescent="0.25">
      <c r="A46" s="58"/>
      <c r="B46" s="143"/>
      <c r="C46" s="59"/>
      <c r="D46" s="59"/>
      <c r="E46" s="192"/>
      <c r="F46" s="192"/>
      <c r="G46" s="16"/>
      <c r="H46" s="55"/>
      <c r="I46" s="49"/>
      <c r="J46" s="49"/>
      <c r="K46" s="49"/>
      <c r="L46" s="49"/>
      <c r="M46" s="49"/>
      <c r="N46" s="49"/>
      <c r="O46" s="192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2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2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2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2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2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2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2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2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2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2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2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2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2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2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2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2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2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2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2"/>
      <c r="HQ46" s="56"/>
      <c r="HR46" s="16"/>
      <c r="HS46" s="16"/>
    </row>
    <row r="47" spans="1:227" x14ac:dyDescent="0.25">
      <c r="A47" s="58"/>
      <c r="B47" s="143"/>
      <c r="C47" s="59"/>
      <c r="D47" s="59"/>
      <c r="E47" s="192"/>
      <c r="F47" s="192"/>
      <c r="G47" s="16"/>
      <c r="H47" s="55"/>
      <c r="I47" s="49"/>
      <c r="J47" s="49"/>
      <c r="K47" s="49"/>
      <c r="L47" s="49"/>
      <c r="M47" s="49"/>
      <c r="N47" s="49"/>
      <c r="O47" s="192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2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2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2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2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2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2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2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2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2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2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2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2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2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2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2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2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2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2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2"/>
      <c r="HQ47" s="56"/>
      <c r="HR47" s="16"/>
      <c r="HS47" s="16"/>
    </row>
    <row r="48" spans="1:227" x14ac:dyDescent="0.25">
      <c r="A48" s="58"/>
      <c r="B48" s="144"/>
      <c r="C48" s="59"/>
      <c r="D48" s="59"/>
      <c r="E48" s="192"/>
      <c r="F48" s="192"/>
      <c r="G48" s="16"/>
      <c r="H48" s="55"/>
      <c r="I48" s="49"/>
      <c r="J48" s="49"/>
      <c r="K48" s="49"/>
      <c r="L48" s="49"/>
      <c r="M48" s="49"/>
      <c r="N48" s="49"/>
      <c r="O48" s="192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2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2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2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2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2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2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2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2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2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2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2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2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2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2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2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2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2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2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2"/>
      <c r="HQ48" s="56"/>
      <c r="HR48" s="16"/>
      <c r="HS48" s="16"/>
    </row>
    <row r="49" spans="1:227" x14ac:dyDescent="0.25">
      <c r="A49" s="58"/>
      <c r="B49" s="144"/>
      <c r="C49" s="59"/>
      <c r="D49" s="59"/>
      <c r="E49" s="192"/>
      <c r="F49" s="192"/>
      <c r="G49" s="16"/>
      <c r="H49" s="55"/>
      <c r="I49" s="49"/>
      <c r="J49" s="49"/>
      <c r="K49" s="49"/>
      <c r="L49" s="49"/>
      <c r="M49" s="49"/>
      <c r="N49" s="49"/>
      <c r="O49" s="192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2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2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2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2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2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2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2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2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2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2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2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2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2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2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2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2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2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2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2"/>
      <c r="HQ49" s="56"/>
      <c r="HR49" s="16"/>
      <c r="HS49" s="16"/>
    </row>
    <row r="50" spans="1:227" x14ac:dyDescent="0.25">
      <c r="A50" s="58"/>
      <c r="B50" s="143"/>
      <c r="C50" s="59"/>
      <c r="D50" s="59"/>
      <c r="E50" s="192"/>
      <c r="F50" s="192"/>
      <c r="G50" s="16"/>
      <c r="H50" s="55"/>
      <c r="I50" s="49"/>
      <c r="J50" s="49"/>
      <c r="K50" s="49"/>
      <c r="L50" s="49"/>
      <c r="M50" s="49"/>
      <c r="N50" s="49"/>
      <c r="O50" s="192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2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2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2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2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2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2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2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2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2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2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2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2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2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2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2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2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2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2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2"/>
      <c r="HQ50" s="56"/>
      <c r="HR50" s="16"/>
      <c r="HS50" s="16"/>
    </row>
    <row r="51" spans="1:227" x14ac:dyDescent="0.25">
      <c r="A51" s="58"/>
      <c r="B51" s="143"/>
      <c r="C51" s="59"/>
      <c r="D51" s="59"/>
      <c r="E51" s="192"/>
      <c r="F51" s="192"/>
      <c r="G51" s="16"/>
      <c r="H51" s="55"/>
      <c r="I51" s="49"/>
      <c r="J51" s="49"/>
      <c r="K51" s="49"/>
      <c r="L51" s="49"/>
      <c r="M51" s="49"/>
      <c r="N51" s="49"/>
      <c r="O51" s="192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2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2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2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2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2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2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2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2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2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2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2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2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2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2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2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2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2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2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2"/>
      <c r="HQ51" s="56"/>
      <c r="HR51" s="16"/>
      <c r="HS51" s="16"/>
    </row>
    <row r="52" spans="1:227" x14ac:dyDescent="0.25">
      <c r="A52" s="58"/>
      <c r="B52" s="143"/>
      <c r="C52" s="59"/>
      <c r="D52" s="59"/>
      <c r="E52" s="192"/>
      <c r="F52" s="192"/>
      <c r="G52" s="16"/>
      <c r="H52" s="55"/>
      <c r="I52" s="49"/>
      <c r="J52" s="49"/>
      <c r="K52" s="49"/>
      <c r="L52" s="49"/>
      <c r="M52" s="49"/>
      <c r="N52" s="49"/>
      <c r="O52" s="192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2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2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2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2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2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2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2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2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2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2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2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2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2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2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2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2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2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2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2"/>
      <c r="HQ52" s="56"/>
      <c r="HR52" s="16"/>
      <c r="HS52" s="16"/>
    </row>
    <row r="53" spans="1:227" x14ac:dyDescent="0.25">
      <c r="A53" s="58"/>
      <c r="B53" s="144"/>
      <c r="C53" s="59"/>
      <c r="D53" s="59"/>
      <c r="E53" s="192"/>
      <c r="F53" s="192"/>
      <c r="G53" s="16"/>
      <c r="H53" s="55"/>
      <c r="I53" s="49"/>
      <c r="J53" s="49"/>
      <c r="K53" s="49"/>
      <c r="L53" s="49"/>
      <c r="M53" s="49"/>
      <c r="N53" s="49"/>
      <c r="O53" s="192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2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2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2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2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2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2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2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2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2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2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2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2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2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2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2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2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2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2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2"/>
      <c r="HQ53" s="56"/>
      <c r="HR53" s="16"/>
      <c r="HS53" s="16"/>
    </row>
    <row r="54" spans="1:227" x14ac:dyDescent="0.25">
      <c r="A54" s="58"/>
      <c r="B54" s="143"/>
      <c r="C54" s="59"/>
      <c r="D54" s="59"/>
      <c r="E54" s="192"/>
      <c r="F54" s="192"/>
      <c r="G54" s="16"/>
      <c r="H54" s="55"/>
      <c r="I54" s="49"/>
      <c r="J54" s="49"/>
      <c r="K54" s="49"/>
      <c r="L54" s="49"/>
      <c r="M54" s="49"/>
      <c r="N54" s="49"/>
      <c r="O54" s="192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2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2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2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2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2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2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2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2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2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2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2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2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2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2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2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2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2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2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2"/>
      <c r="HQ54" s="56"/>
      <c r="HR54" s="16"/>
      <c r="HS54" s="16"/>
    </row>
    <row r="55" spans="1:227" x14ac:dyDescent="0.25">
      <c r="A55" s="58"/>
      <c r="B55" s="143"/>
      <c r="C55" s="59"/>
      <c r="D55" s="59"/>
      <c r="E55" s="192"/>
      <c r="F55" s="192"/>
      <c r="G55" s="16"/>
      <c r="H55" s="55"/>
      <c r="I55" s="49"/>
      <c r="J55" s="49"/>
      <c r="K55" s="49"/>
      <c r="L55" s="49"/>
      <c r="M55" s="49"/>
      <c r="N55" s="49"/>
      <c r="O55" s="192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2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2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2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2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2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2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2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2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2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2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2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2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2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2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2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2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2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2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2"/>
      <c r="HQ55" s="56"/>
      <c r="HR55" s="16"/>
      <c r="HS55" s="16"/>
    </row>
    <row r="56" spans="1:227" x14ac:dyDescent="0.25">
      <c r="A56" s="58"/>
      <c r="B56" s="143"/>
      <c r="C56" s="59"/>
      <c r="D56" s="59"/>
      <c r="E56" s="192"/>
      <c r="F56" s="192"/>
      <c r="G56" s="16"/>
      <c r="H56" s="55"/>
      <c r="I56" s="49"/>
      <c r="J56" s="49"/>
      <c r="K56" s="49"/>
      <c r="L56" s="49"/>
      <c r="M56" s="49"/>
      <c r="N56" s="49"/>
      <c r="O56" s="192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2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2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2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2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2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2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2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2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2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2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2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2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2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2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2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2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2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2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2"/>
      <c r="HQ56" s="56"/>
      <c r="HR56" s="16"/>
      <c r="HS56" s="16"/>
    </row>
    <row r="57" spans="1:227" x14ac:dyDescent="0.25">
      <c r="A57" s="58"/>
      <c r="B57" s="143"/>
      <c r="C57" s="59"/>
      <c r="D57" s="59"/>
      <c r="E57" s="192"/>
      <c r="F57" s="192"/>
      <c r="G57" s="16"/>
      <c r="H57" s="55"/>
      <c r="I57" s="49"/>
      <c r="J57" s="49"/>
      <c r="K57" s="49"/>
      <c r="L57" s="49"/>
      <c r="M57" s="49"/>
      <c r="N57" s="49"/>
      <c r="O57" s="192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2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2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2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2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2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2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2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2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2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2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2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2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2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2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2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2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2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2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2"/>
      <c r="HQ57" s="56"/>
      <c r="HR57" s="16"/>
      <c r="HS57" s="16"/>
    </row>
    <row r="58" spans="1:227" x14ac:dyDescent="0.25">
      <c r="A58" s="58"/>
      <c r="B58" s="143"/>
      <c r="C58" s="59"/>
      <c r="D58" s="59"/>
      <c r="E58" s="192"/>
      <c r="F58" s="192"/>
      <c r="G58" s="16"/>
      <c r="H58" s="55"/>
      <c r="I58" s="49"/>
      <c r="J58" s="49"/>
      <c r="K58" s="49"/>
      <c r="L58" s="49"/>
      <c r="M58" s="49"/>
      <c r="N58" s="49"/>
      <c r="O58" s="192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2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2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2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2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2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2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2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2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2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2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2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2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2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2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2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2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2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2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2"/>
      <c r="HQ58" s="56"/>
      <c r="HR58" s="16"/>
      <c r="HS58" s="16"/>
    </row>
    <row r="59" spans="1:227" x14ac:dyDescent="0.25">
      <c r="A59" s="58"/>
      <c r="B59" s="143"/>
      <c r="C59" s="59"/>
      <c r="D59" s="59"/>
      <c r="E59" s="192"/>
      <c r="F59" s="192"/>
      <c r="G59" s="16"/>
      <c r="H59" s="55"/>
      <c r="I59" s="49"/>
      <c r="J59" s="49"/>
      <c r="K59" s="49"/>
      <c r="L59" s="49"/>
      <c r="M59" s="49"/>
      <c r="N59" s="49"/>
      <c r="O59" s="192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2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2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2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2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2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2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2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2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2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2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2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2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2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2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2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2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2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2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2"/>
      <c r="HQ59" s="56"/>
      <c r="HR59" s="16"/>
      <c r="HS59" s="16"/>
    </row>
    <row r="60" spans="1:227" x14ac:dyDescent="0.25">
      <c r="A60" s="58"/>
      <c r="B60" s="144"/>
      <c r="C60" s="59"/>
      <c r="D60" s="59"/>
      <c r="E60" s="192"/>
      <c r="F60" s="192"/>
      <c r="G60" s="16"/>
      <c r="H60" s="55"/>
      <c r="I60" s="49"/>
      <c r="J60" s="49"/>
      <c r="K60" s="49"/>
      <c r="L60" s="49"/>
      <c r="M60" s="49"/>
      <c r="N60" s="49"/>
      <c r="O60" s="192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2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2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2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2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2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2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2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2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2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2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2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2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2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2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2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2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2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2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2"/>
      <c r="HQ60" s="56"/>
      <c r="HR60" s="16"/>
      <c r="HS60" s="16"/>
    </row>
    <row r="61" spans="1:227" x14ac:dyDescent="0.25">
      <c r="A61" s="58"/>
      <c r="B61" s="143"/>
      <c r="C61" s="59"/>
      <c r="D61" s="59"/>
      <c r="E61" s="192"/>
      <c r="F61" s="192"/>
      <c r="G61" s="16"/>
      <c r="H61" s="55"/>
      <c r="I61" s="49"/>
      <c r="J61" s="49"/>
      <c r="K61" s="49"/>
      <c r="L61" s="49"/>
      <c r="M61" s="49"/>
      <c r="N61" s="49"/>
      <c r="O61" s="192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2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2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2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2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2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2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2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2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2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2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2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2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2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2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2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2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2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2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2"/>
      <c r="HQ61" s="56"/>
      <c r="HR61" s="16"/>
      <c r="HS61" s="16"/>
    </row>
    <row r="62" spans="1:227" x14ac:dyDescent="0.25">
      <c r="A62" s="58"/>
      <c r="B62" s="143"/>
      <c r="C62" s="59"/>
      <c r="D62" s="59"/>
      <c r="E62" s="192"/>
      <c r="F62" s="192"/>
      <c r="G62" s="16"/>
      <c r="H62" s="55"/>
      <c r="I62" s="49"/>
      <c r="J62" s="49"/>
      <c r="K62" s="49"/>
      <c r="L62" s="49"/>
      <c r="M62" s="49"/>
      <c r="N62" s="49"/>
      <c r="O62" s="192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2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2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2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2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2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2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2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2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2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2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2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2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2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2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2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2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2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2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2"/>
      <c r="HQ62" s="56"/>
      <c r="HR62" s="16"/>
      <c r="HS62" s="16"/>
    </row>
    <row r="63" spans="1:227" x14ac:dyDescent="0.25">
      <c r="A63" s="58"/>
      <c r="B63" s="143"/>
      <c r="C63" s="59"/>
      <c r="D63" s="59"/>
      <c r="E63" s="192"/>
      <c r="F63" s="192"/>
      <c r="G63" s="16"/>
      <c r="H63" s="55"/>
      <c r="I63" s="49"/>
      <c r="J63" s="49"/>
      <c r="K63" s="49"/>
      <c r="L63" s="49"/>
      <c r="M63" s="49"/>
      <c r="N63" s="49"/>
      <c r="O63" s="192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2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2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2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2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2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2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2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2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2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2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2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2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2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2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2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2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2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2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2"/>
      <c r="HQ63" s="56"/>
      <c r="HR63" s="16"/>
      <c r="HS63" s="16"/>
    </row>
    <row r="64" spans="1:227" x14ac:dyDescent="0.25">
      <c r="A64" s="58"/>
      <c r="B64" s="143"/>
      <c r="C64" s="59"/>
      <c r="D64" s="59"/>
      <c r="E64" s="192"/>
      <c r="F64" s="192"/>
      <c r="G64" s="16"/>
      <c r="H64" s="55"/>
      <c r="I64" s="49"/>
      <c r="J64" s="49"/>
      <c r="K64" s="49"/>
      <c r="L64" s="49"/>
      <c r="M64" s="49"/>
      <c r="N64" s="49"/>
      <c r="O64" s="192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2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2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2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2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2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2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2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2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2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2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2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2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2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2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2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2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2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2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2"/>
      <c r="HQ64" s="56"/>
      <c r="HR64" s="16"/>
      <c r="HS64" s="16"/>
    </row>
    <row r="65" spans="1:227" x14ac:dyDescent="0.25">
      <c r="A65" s="58"/>
      <c r="B65" s="143"/>
      <c r="C65" s="59"/>
      <c r="D65" s="59"/>
      <c r="E65" s="192"/>
      <c r="F65" s="192"/>
      <c r="G65" s="16"/>
      <c r="H65" s="55"/>
      <c r="I65" s="49"/>
      <c r="J65" s="49"/>
      <c r="K65" s="49"/>
      <c r="L65" s="49"/>
      <c r="M65" s="49"/>
      <c r="N65" s="49"/>
      <c r="O65" s="192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2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2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2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2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2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2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2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2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2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2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2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2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2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2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2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2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2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2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2"/>
      <c r="HQ65" s="56"/>
      <c r="HR65" s="16"/>
      <c r="HS65" s="16"/>
    </row>
    <row r="66" spans="1:227" x14ac:dyDescent="0.25">
      <c r="A66" s="58"/>
      <c r="B66" s="143"/>
      <c r="C66" s="59"/>
      <c r="D66" s="59"/>
      <c r="E66" s="192"/>
      <c r="F66" s="192"/>
      <c r="G66" s="16"/>
      <c r="H66" s="55"/>
      <c r="I66" s="49"/>
      <c r="J66" s="49"/>
      <c r="K66" s="49"/>
      <c r="L66" s="49"/>
      <c r="M66" s="49"/>
      <c r="N66" s="49"/>
      <c r="O66" s="192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2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2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2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2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2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2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2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2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2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2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2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2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2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2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2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2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2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2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2"/>
      <c r="HQ66" s="56"/>
      <c r="HR66" s="16"/>
      <c r="HS66" s="16"/>
    </row>
    <row r="67" spans="1:227" x14ac:dyDescent="0.25">
      <c r="A67" s="58"/>
      <c r="B67" s="143"/>
      <c r="C67" s="59"/>
      <c r="D67" s="59"/>
      <c r="E67" s="192"/>
      <c r="F67" s="192"/>
      <c r="G67" s="16"/>
      <c r="H67" s="55"/>
      <c r="I67" s="49"/>
      <c r="J67" s="49"/>
      <c r="K67" s="49"/>
      <c r="L67" s="49"/>
      <c r="M67" s="49"/>
      <c r="N67" s="49"/>
      <c r="O67" s="192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2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2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2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2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2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2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2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2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2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2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2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2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2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2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2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2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2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2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2"/>
      <c r="HQ67" s="56"/>
      <c r="HR67" s="16"/>
      <c r="HS67" s="16"/>
    </row>
    <row r="68" spans="1:227" x14ac:dyDescent="0.25">
      <c r="A68" s="58"/>
      <c r="B68" s="143"/>
      <c r="C68" s="59"/>
      <c r="D68" s="59"/>
      <c r="E68" s="192"/>
      <c r="F68" s="192"/>
      <c r="G68" s="16"/>
      <c r="H68" s="55"/>
      <c r="I68" s="49"/>
      <c r="J68" s="49"/>
      <c r="K68" s="49"/>
      <c r="L68" s="49"/>
      <c r="M68" s="49"/>
      <c r="N68" s="49"/>
      <c r="O68" s="192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2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2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2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2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2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2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2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2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2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2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2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2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2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2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2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2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2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2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2"/>
      <c r="HQ68" s="56"/>
      <c r="HR68" s="16"/>
      <c r="HS68" s="16"/>
    </row>
    <row r="69" spans="1:227" x14ac:dyDescent="0.25">
      <c r="A69" s="58"/>
      <c r="B69" s="143"/>
      <c r="C69" s="59"/>
      <c r="D69" s="59"/>
      <c r="E69" s="192"/>
      <c r="F69" s="192"/>
      <c r="G69" s="16"/>
      <c r="H69" s="55"/>
      <c r="I69" s="49"/>
      <c r="J69" s="49"/>
      <c r="K69" s="49"/>
      <c r="L69" s="49"/>
      <c r="M69" s="49"/>
      <c r="N69" s="49"/>
      <c r="O69" s="192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2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2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2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2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2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2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2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2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2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2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2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2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2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2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2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2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2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2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2"/>
      <c r="HQ69" s="56"/>
      <c r="HR69" s="16"/>
      <c r="HS69" s="16"/>
    </row>
    <row r="70" spans="1:227" x14ac:dyDescent="0.25">
      <c r="A70" s="58"/>
      <c r="B70" s="143"/>
      <c r="C70" s="59"/>
      <c r="D70" s="59"/>
      <c r="E70" s="192"/>
      <c r="F70" s="192"/>
      <c r="G70" s="16"/>
      <c r="H70" s="55"/>
      <c r="I70" s="49"/>
      <c r="J70" s="49"/>
      <c r="K70" s="49"/>
      <c r="L70" s="49"/>
      <c r="M70" s="49"/>
      <c r="N70" s="49"/>
      <c r="O70" s="192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2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2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2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2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2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2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2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2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2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2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2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2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2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2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2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2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2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2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2"/>
      <c r="HQ70" s="56"/>
      <c r="HR70" s="16"/>
      <c r="HS70" s="16"/>
    </row>
    <row r="71" spans="1:227" x14ac:dyDescent="0.25">
      <c r="A71" s="58"/>
      <c r="B71" s="143"/>
      <c r="C71" s="59"/>
      <c r="D71" s="59"/>
      <c r="E71" s="192"/>
      <c r="F71" s="192"/>
      <c r="G71" s="16"/>
      <c r="H71" s="55"/>
      <c r="I71" s="49"/>
      <c r="J71" s="49"/>
      <c r="K71" s="49"/>
      <c r="L71" s="49"/>
      <c r="M71" s="49"/>
      <c r="N71" s="49"/>
      <c r="O71" s="192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2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2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2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2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2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2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2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2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2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2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2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2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2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2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2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2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2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2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2"/>
      <c r="HQ71" s="56"/>
      <c r="HR71" s="16"/>
      <c r="HS71" s="16"/>
    </row>
    <row r="72" spans="1:227" x14ac:dyDescent="0.25">
      <c r="A72" s="58"/>
      <c r="B72" s="143"/>
      <c r="C72" s="59"/>
      <c r="D72" s="59"/>
    </row>
    <row r="73" spans="1:227" x14ac:dyDescent="0.25">
      <c r="A73" s="58"/>
      <c r="B73" s="143"/>
      <c r="C73" s="59"/>
      <c r="D73" s="59"/>
    </row>
    <row r="74" spans="1:227" x14ac:dyDescent="0.25">
      <c r="A74" s="58"/>
      <c r="B74" s="143"/>
      <c r="C74" s="59"/>
      <c r="D74" s="59"/>
    </row>
    <row r="75" spans="1:227" x14ac:dyDescent="0.25">
      <c r="A75" s="58"/>
      <c r="B75" s="143"/>
      <c r="C75" s="59"/>
      <c r="D75" s="59"/>
    </row>
    <row r="76" spans="1:227" x14ac:dyDescent="0.25">
      <c r="A76" s="58"/>
      <c r="B76" s="143"/>
      <c r="C76" s="59"/>
      <c r="D76" s="59"/>
      <c r="E76" s="192"/>
      <c r="F76" s="192"/>
      <c r="G76" s="16"/>
      <c r="H76" s="55"/>
      <c r="I76" s="49"/>
      <c r="J76" s="49"/>
      <c r="K76" s="49"/>
      <c r="L76" s="49"/>
      <c r="M76" s="49"/>
      <c r="N76" s="49"/>
      <c r="O76" s="192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2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2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2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2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2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2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2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2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2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2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2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2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2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2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2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2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2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2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2"/>
      <c r="HQ76" s="56"/>
      <c r="HR76" s="16"/>
      <c r="HS76" s="16"/>
    </row>
    <row r="77" spans="1:227" x14ac:dyDescent="0.25">
      <c r="A77" s="58"/>
      <c r="B77" s="143"/>
      <c r="C77" s="59"/>
      <c r="D77" s="59"/>
      <c r="E77" s="192"/>
      <c r="F77" s="192"/>
      <c r="G77" s="16"/>
      <c r="H77" s="55"/>
      <c r="I77" s="49"/>
      <c r="J77" s="49"/>
      <c r="K77" s="49"/>
      <c r="L77" s="49"/>
      <c r="M77" s="49"/>
      <c r="N77" s="49"/>
      <c r="O77" s="192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2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2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2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2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2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2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2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2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2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2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2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2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2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2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2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2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2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2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2"/>
      <c r="HQ77" s="56"/>
      <c r="HR77" s="16"/>
      <c r="HS77" s="16"/>
    </row>
    <row r="78" spans="1:227" x14ac:dyDescent="0.25">
      <c r="A78" s="58"/>
      <c r="B78" s="143"/>
      <c r="C78" s="59"/>
      <c r="D78" s="59"/>
      <c r="E78" s="192"/>
      <c r="F78" s="192"/>
      <c r="G78" s="16"/>
      <c r="H78" s="55"/>
      <c r="I78" s="49"/>
      <c r="J78" s="49"/>
      <c r="K78" s="49"/>
      <c r="L78" s="49"/>
      <c r="M78" s="49"/>
      <c r="N78" s="49"/>
      <c r="O78" s="192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2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2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2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2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2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2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2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2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2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2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2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2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2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2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2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2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2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2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2"/>
      <c r="HQ78" s="56"/>
      <c r="HR78" s="16"/>
      <c r="HS78" s="16"/>
    </row>
    <row r="79" spans="1:227" x14ac:dyDescent="0.25">
      <c r="A79" s="58"/>
      <c r="B79" s="143"/>
      <c r="C79" s="59"/>
      <c r="D79" s="59"/>
      <c r="E79" s="192"/>
      <c r="F79" s="192"/>
      <c r="G79" s="16"/>
      <c r="H79" s="55"/>
      <c r="I79" s="49"/>
      <c r="J79" s="49"/>
      <c r="K79" s="49"/>
      <c r="L79" s="49"/>
      <c r="M79" s="49"/>
      <c r="N79" s="49"/>
      <c r="O79" s="192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2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2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2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2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2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2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2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2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2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2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2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2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2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2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2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2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2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2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2"/>
      <c r="HQ79" s="56"/>
      <c r="HR79" s="16"/>
      <c r="HS79" s="16"/>
    </row>
    <row r="80" spans="1:227" x14ac:dyDescent="0.25">
      <c r="A80" s="58"/>
      <c r="B80" s="145"/>
      <c r="C80" s="61"/>
      <c r="D80" s="61"/>
      <c r="E80" s="192"/>
      <c r="F80" s="192"/>
      <c r="G80" s="16"/>
      <c r="H80" s="55"/>
      <c r="I80" s="49"/>
      <c r="J80" s="49"/>
      <c r="K80" s="49"/>
      <c r="L80" s="49"/>
      <c r="M80" s="49"/>
      <c r="N80" s="49"/>
      <c r="O80" s="192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2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2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2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2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2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2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2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2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2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2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2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2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2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2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2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2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2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2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2"/>
      <c r="HQ80" s="56"/>
      <c r="HR80" s="16"/>
      <c r="HS80" s="16"/>
    </row>
    <row r="81" spans="1:227" x14ac:dyDescent="0.25">
      <c r="A81" s="63"/>
      <c r="B81" s="64"/>
      <c r="C81" s="65"/>
      <c r="D81" s="65"/>
      <c r="E81" s="192"/>
      <c r="F81" s="192"/>
      <c r="G81" s="16"/>
      <c r="H81" s="55"/>
      <c r="I81" s="49"/>
      <c r="J81" s="49"/>
      <c r="K81" s="49"/>
      <c r="L81" s="49"/>
      <c r="M81" s="49"/>
      <c r="N81" s="49"/>
      <c r="O81" s="192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2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2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2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2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2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2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2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2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2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2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2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2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2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2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2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2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2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2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2"/>
      <c r="HQ81" s="56"/>
      <c r="HR81" s="16"/>
      <c r="HS81" s="16"/>
    </row>
    <row r="82" spans="1:227" x14ac:dyDescent="0.25">
      <c r="B82" s="16"/>
      <c r="C82" s="56"/>
      <c r="D82" s="56"/>
      <c r="E82" s="192"/>
      <c r="F82" s="192"/>
      <c r="G82" s="16"/>
      <c r="H82" s="55"/>
      <c r="I82" s="49"/>
      <c r="J82" s="49"/>
      <c r="K82" s="49"/>
      <c r="L82" s="49"/>
      <c r="M82" s="49"/>
      <c r="N82" s="49"/>
      <c r="O82" s="192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2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2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2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2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2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2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2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2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2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2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2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2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2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2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2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2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2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2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2"/>
      <c r="HQ82" s="56"/>
      <c r="HR82" s="16"/>
      <c r="HS82" s="16"/>
    </row>
    <row r="83" spans="1:227" x14ac:dyDescent="0.25">
      <c r="E83" s="192"/>
      <c r="F83" s="192"/>
      <c r="G83" s="16"/>
      <c r="H83" s="55"/>
      <c r="I83" s="49"/>
      <c r="J83" s="49"/>
      <c r="K83" s="49"/>
      <c r="L83" s="49"/>
      <c r="M83" s="49"/>
      <c r="N83" s="49"/>
      <c r="O83" s="192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2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2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2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2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2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2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2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2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2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2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2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2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2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2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2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2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2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2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2"/>
      <c r="HQ83" s="56"/>
      <c r="HR83" s="16"/>
      <c r="HS83" s="16"/>
    </row>
    <row r="84" spans="1:227" x14ac:dyDescent="0.25">
      <c r="E84" s="192"/>
      <c r="F84" s="192"/>
      <c r="G84" s="16"/>
      <c r="H84" s="55"/>
      <c r="I84" s="49"/>
      <c r="J84" s="49"/>
      <c r="K84" s="49"/>
      <c r="L84" s="49"/>
      <c r="M84" s="49"/>
      <c r="N84" s="49"/>
      <c r="O84" s="192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2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2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2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2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2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2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2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2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2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2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2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2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2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2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2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2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2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2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2"/>
      <c r="HQ84" s="56"/>
      <c r="HR84" s="16"/>
      <c r="HS84" s="16"/>
    </row>
    <row r="91" spans="1:227" s="67" customFormat="1" x14ac:dyDescent="0.2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5:G15"/>
    <mergeCell ref="F12:G12"/>
    <mergeCell ref="A1:G1"/>
    <mergeCell ref="A2:G2"/>
    <mergeCell ref="F6:G6"/>
    <mergeCell ref="F11:G11"/>
    <mergeCell ref="B3:G3"/>
    <mergeCell ref="B4:G4"/>
  </mergeCells>
  <phoneticPr fontId="42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C13" sqref="C13"/>
    </sheetView>
  </sheetViews>
  <sheetFormatPr defaultColWidth="9.1796875" defaultRowHeight="11.5" x14ac:dyDescent="0.25"/>
  <cols>
    <col min="1" max="1" width="5.7265625" style="67" customWidth="1"/>
    <col min="2" max="2" width="61.54296875" style="31" customWidth="1"/>
    <col min="3" max="3" width="16.7265625" style="68" customWidth="1"/>
    <col min="4" max="4" width="14.7265625" style="68" customWidth="1"/>
    <col min="5" max="7" width="15.7265625" style="31" customWidth="1"/>
    <col min="8" max="10" width="13.7265625" style="31" customWidth="1"/>
    <col min="11" max="16384" width="9.1796875" style="31"/>
  </cols>
  <sheetData>
    <row r="1" spans="1:8" s="25" customFormat="1" ht="20.25" customHeight="1" x14ac:dyDescent="0.35">
      <c r="A1" s="486" t="s">
        <v>193</v>
      </c>
      <c r="B1" s="486"/>
      <c r="C1" s="486"/>
      <c r="D1" s="486"/>
      <c r="E1" s="486"/>
      <c r="F1" s="486"/>
      <c r="G1" s="486"/>
    </row>
    <row r="2" spans="1:8" s="25" customFormat="1" ht="24" customHeight="1" x14ac:dyDescent="0.35">
      <c r="A2" s="486" t="s">
        <v>194</v>
      </c>
      <c r="B2" s="486"/>
      <c r="C2" s="486"/>
      <c r="D2" s="486"/>
      <c r="E2" s="486"/>
      <c r="F2" s="486"/>
      <c r="G2" s="486"/>
    </row>
    <row r="3" spans="1:8" s="25" customFormat="1" ht="24" customHeight="1" x14ac:dyDescent="0.35">
      <c r="A3" s="288"/>
      <c r="B3" s="486" t="s">
        <v>195</v>
      </c>
      <c r="C3" s="486"/>
      <c r="D3" s="486"/>
      <c r="E3" s="486"/>
      <c r="F3" s="486"/>
      <c r="G3" s="486"/>
    </row>
    <row r="4" spans="1:8" s="25" customFormat="1" ht="23.25" customHeight="1" thickBot="1" x14ac:dyDescent="0.4">
      <c r="A4" s="26"/>
      <c r="B4" s="486" t="s">
        <v>182</v>
      </c>
      <c r="C4" s="487"/>
      <c r="D4" s="487"/>
      <c r="E4" s="487"/>
      <c r="F4" s="487"/>
      <c r="G4" s="487"/>
    </row>
    <row r="5" spans="1:8" s="27" customFormat="1" ht="80.25" customHeight="1" thickBot="1" x14ac:dyDescent="0.35">
      <c r="A5" s="307" t="s">
        <v>44</v>
      </c>
      <c r="B5" s="307" t="s">
        <v>183</v>
      </c>
      <c r="C5" s="310" t="s">
        <v>196</v>
      </c>
      <c r="D5" s="320" t="s">
        <v>185</v>
      </c>
      <c r="E5" s="309" t="s">
        <v>186</v>
      </c>
      <c r="F5" s="309" t="s">
        <v>197</v>
      </c>
      <c r="G5" s="310" t="s">
        <v>198</v>
      </c>
    </row>
    <row r="6" spans="1:8" s="27" customFormat="1" ht="10.15" customHeight="1" x14ac:dyDescent="0.3">
      <c r="A6" s="127"/>
      <c r="B6" s="128"/>
      <c r="C6" s="277"/>
      <c r="D6" s="131"/>
      <c r="E6" s="131"/>
      <c r="F6" s="494"/>
      <c r="G6" s="495"/>
    </row>
    <row r="7" spans="1:8" ht="12.5" x14ac:dyDescent="0.25">
      <c r="A7" s="295"/>
      <c r="B7" s="81" t="s">
        <v>96</v>
      </c>
      <c r="C7" s="187">
        <f>'6.1 Optional Extension Year 1'!G7</f>
        <v>586187.80000000005</v>
      </c>
      <c r="D7" s="293">
        <v>0</v>
      </c>
      <c r="E7" s="183">
        <f>$G7*(4/12)</f>
        <v>195395.93333333335</v>
      </c>
      <c r="F7" s="183">
        <f>$G7*(8/12)</f>
        <v>390791.8666666667</v>
      </c>
      <c r="G7" s="30">
        <f>SUM(C7,(C7*D7))</f>
        <v>586187.80000000005</v>
      </c>
      <c r="H7" s="35"/>
    </row>
    <row r="8" spans="1:8" ht="12.5" x14ac:dyDescent="0.25">
      <c r="A8" s="295"/>
      <c r="B8" s="81" t="s">
        <v>125</v>
      </c>
      <c r="C8" s="187">
        <f>'6.1 Optional Extension Year 1'!G8</f>
        <v>1551857.3839999998</v>
      </c>
      <c r="D8" s="293">
        <v>0</v>
      </c>
      <c r="E8" s="183">
        <f t="shared" ref="E8:E9" si="0">$G8*(4/12)</f>
        <v>517285.7946666666</v>
      </c>
      <c r="F8" s="183">
        <f t="shared" ref="F8:F9" si="1">$G8*(8/12)</f>
        <v>1034571.5893333332</v>
      </c>
      <c r="G8" s="30">
        <f t="shared" ref="G8" si="2">SUM(C8,(C8*D8))</f>
        <v>1551857.3839999998</v>
      </c>
      <c r="H8" s="35"/>
    </row>
    <row r="9" spans="1:8" ht="12.5" x14ac:dyDescent="0.25">
      <c r="A9" s="82"/>
      <c r="B9" s="81" t="s">
        <v>162</v>
      </c>
      <c r="C9" s="187">
        <f>'6.1 Optional Extension Year 1'!G9</f>
        <v>1427418.2560000001</v>
      </c>
      <c r="D9" s="293">
        <v>0</v>
      </c>
      <c r="E9" s="183">
        <f t="shared" si="0"/>
        <v>475806.08533333335</v>
      </c>
      <c r="F9" s="183">
        <f t="shared" si="1"/>
        <v>951612.1706666667</v>
      </c>
      <c r="G9" s="30">
        <f t="shared" ref="G9" si="3">SUM(C9,(C9*D9))</f>
        <v>1427418.2560000001</v>
      </c>
      <c r="H9" s="35"/>
    </row>
    <row r="10" spans="1:8" ht="14" x14ac:dyDescent="0.3">
      <c r="A10" s="39"/>
      <c r="B10" s="40" t="s">
        <v>188</v>
      </c>
      <c r="C10" s="122">
        <f>SUM(C7:C9)</f>
        <v>3565463.44</v>
      </c>
      <c r="D10" s="122"/>
      <c r="E10" s="129">
        <f>SUM(E7:E9)</f>
        <v>1188487.8133333332</v>
      </c>
      <c r="F10" s="80">
        <f>SUM(F7:F9)</f>
        <v>2376975.6266666665</v>
      </c>
      <c r="G10" s="80">
        <f>SUM(G7:G9)</f>
        <v>3565463.44</v>
      </c>
      <c r="H10" s="35"/>
    </row>
    <row r="11" spans="1:8" ht="10.15" customHeight="1" x14ac:dyDescent="0.25">
      <c r="A11" s="295"/>
      <c r="B11" s="81"/>
      <c r="C11" s="250"/>
      <c r="D11" s="248"/>
      <c r="E11" s="184"/>
      <c r="F11" s="496"/>
      <c r="G11" s="497"/>
      <c r="H11" s="35"/>
    </row>
    <row r="12" spans="1:8" ht="14" x14ac:dyDescent="0.3">
      <c r="A12" s="127"/>
      <c r="B12" s="128" t="s">
        <v>189</v>
      </c>
      <c r="C12" s="251"/>
      <c r="D12" s="249"/>
      <c r="E12" s="185"/>
      <c r="F12" s="492"/>
      <c r="G12" s="493"/>
      <c r="H12" s="35"/>
    </row>
    <row r="13" spans="1:8" ht="12.5" x14ac:dyDescent="0.25">
      <c r="A13" s="295"/>
      <c r="B13" s="81" t="s">
        <v>190</v>
      </c>
      <c r="C13" s="256">
        <f>'6.1 Optional Extension Year 1'!G13</f>
        <v>452976.0358463999</v>
      </c>
      <c r="D13" s="132">
        <v>0</v>
      </c>
      <c r="E13" s="183">
        <f>$G13*(4/12)</f>
        <v>150992.01194879995</v>
      </c>
      <c r="F13" s="183">
        <f>$G13*(8/12)</f>
        <v>301984.02389759989</v>
      </c>
      <c r="G13" s="30">
        <f t="shared" ref="G13" si="4">SUM(C13,(C13*D13))</f>
        <v>452976.0358463999</v>
      </c>
      <c r="H13" s="35"/>
    </row>
    <row r="14" spans="1:8" ht="14" x14ac:dyDescent="0.3">
      <c r="A14" s="39"/>
      <c r="B14" s="40" t="s">
        <v>191</v>
      </c>
      <c r="C14" s="122">
        <f>SUM(C13:C13)</f>
        <v>452976.0358463999</v>
      </c>
      <c r="D14" s="122"/>
      <c r="E14" s="122">
        <f>SUM(E13:E13)</f>
        <v>150992.01194879995</v>
      </c>
      <c r="F14" s="122">
        <f>SUM(F13:F13)</f>
        <v>301984.02389759989</v>
      </c>
      <c r="G14" s="122">
        <f>SUM(G13:G13)</f>
        <v>452976.0358463999</v>
      </c>
      <c r="H14" s="35"/>
    </row>
    <row r="15" spans="1:8" ht="10.15" customHeight="1" x14ac:dyDescent="0.25">
      <c r="A15" s="295"/>
      <c r="B15" s="81"/>
      <c r="C15" s="250"/>
      <c r="D15" s="248"/>
      <c r="E15" s="184"/>
      <c r="F15" s="490"/>
      <c r="G15" s="491"/>
    </row>
    <row r="16" spans="1:8" s="42" customFormat="1" ht="16.5" customHeight="1" x14ac:dyDescent="0.3">
      <c r="A16" s="39"/>
      <c r="B16" s="40" t="s">
        <v>199</v>
      </c>
      <c r="C16" s="122">
        <f>SUM(C10,C14)</f>
        <v>4018439.4758464</v>
      </c>
      <c r="D16" s="122"/>
      <c r="E16" s="122">
        <f>SUM(E10,E14)</f>
        <v>1339479.8252821332</v>
      </c>
      <c r="F16" s="122">
        <f>SUM(F10,F14)</f>
        <v>2678959.6505642664</v>
      </c>
      <c r="G16" s="122">
        <f>SUM(G10,G14)</f>
        <v>4018439.4758464</v>
      </c>
    </row>
    <row r="17" spans="1:227" ht="22.5" customHeight="1" x14ac:dyDescent="0.3">
      <c r="A17" s="44"/>
      <c r="B17" s="45"/>
      <c r="C17" s="47"/>
      <c r="D17" s="47"/>
      <c r="E17" s="138"/>
      <c r="F17" s="138"/>
    </row>
    <row r="18" spans="1:227" ht="12.4" customHeight="1" x14ac:dyDescent="0.3">
      <c r="A18" s="44"/>
      <c r="B18" s="46"/>
      <c r="C18" s="50"/>
      <c r="D18" s="50"/>
      <c r="E18" s="138"/>
      <c r="F18" s="138"/>
    </row>
    <row r="19" spans="1:227" ht="12.5" x14ac:dyDescent="0.25">
      <c r="A19" s="53"/>
      <c r="B19" s="139"/>
      <c r="C19" s="54"/>
      <c r="D19" s="54"/>
      <c r="E19" s="192"/>
      <c r="F19" s="192"/>
      <c r="G19" s="16"/>
      <c r="H19" s="55"/>
      <c r="I19" s="49"/>
      <c r="J19" s="49"/>
      <c r="K19" s="49"/>
      <c r="L19" s="49"/>
      <c r="M19" s="49"/>
      <c r="N19" s="49"/>
      <c r="O19" s="192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2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2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2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2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2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2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2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2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2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2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2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2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2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2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2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2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2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2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2"/>
      <c r="HQ19" s="56"/>
      <c r="HR19" s="16"/>
      <c r="HS19" s="16"/>
    </row>
    <row r="20" spans="1:227" ht="12.5" x14ac:dyDescent="0.25">
      <c r="A20" s="83"/>
      <c r="B20" s="245" t="s">
        <v>29</v>
      </c>
      <c r="C20" s="54"/>
      <c r="D20" s="54"/>
      <c r="E20" s="192"/>
      <c r="F20" s="192"/>
      <c r="G20" s="16"/>
      <c r="H20" s="55"/>
      <c r="I20" s="49"/>
      <c r="J20" s="49"/>
      <c r="K20" s="49"/>
      <c r="L20" s="49"/>
      <c r="M20" s="49"/>
      <c r="N20" s="49"/>
      <c r="O20" s="192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2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2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2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2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2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2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2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2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2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2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2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2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2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2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2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2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2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2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2"/>
      <c r="HQ20" s="56"/>
      <c r="HR20" s="16"/>
      <c r="HS20" s="16"/>
    </row>
    <row r="21" spans="1:227" ht="12.5" x14ac:dyDescent="0.25">
      <c r="A21" s="140">
        <v>1</v>
      </c>
      <c r="B21" s="289"/>
      <c r="C21" s="54"/>
      <c r="D21" s="54"/>
      <c r="E21" s="192"/>
      <c r="F21" s="192"/>
      <c r="G21" s="16"/>
      <c r="H21" s="55"/>
      <c r="I21" s="49"/>
      <c r="J21" s="49"/>
      <c r="K21" s="49"/>
      <c r="L21" s="49"/>
      <c r="M21" s="49"/>
      <c r="N21" s="49"/>
      <c r="O21" s="192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2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2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2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2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2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2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2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2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2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2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2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2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2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2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2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2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2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2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2"/>
      <c r="HQ21" s="56"/>
      <c r="HR21" s="16"/>
      <c r="HS21" s="16"/>
    </row>
    <row r="22" spans="1:227" ht="12.5" x14ac:dyDescent="0.25">
      <c r="A22" s="140">
        <v>2</v>
      </c>
      <c r="B22" s="289"/>
      <c r="C22" s="54"/>
      <c r="D22" s="54"/>
      <c r="E22" s="192"/>
      <c r="F22" s="192"/>
      <c r="G22" s="16"/>
      <c r="H22" s="55"/>
      <c r="I22" s="49"/>
      <c r="J22" s="49"/>
      <c r="K22" s="49"/>
      <c r="L22" s="49"/>
      <c r="M22" s="49"/>
      <c r="N22" s="49"/>
      <c r="O22" s="192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2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2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2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2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2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2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2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2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2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2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2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2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2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2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2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2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2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2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2"/>
      <c r="HQ22" s="56"/>
      <c r="HR22" s="16"/>
      <c r="HS22" s="16"/>
    </row>
    <row r="23" spans="1:227" ht="12.5" x14ac:dyDescent="0.25">
      <c r="A23" s="140">
        <v>3</v>
      </c>
      <c r="B23" s="289"/>
      <c r="C23" s="54"/>
      <c r="D23" s="54"/>
      <c r="E23" s="192"/>
      <c r="F23" s="192"/>
      <c r="G23" s="16"/>
      <c r="H23" s="55"/>
      <c r="I23" s="49"/>
      <c r="J23" s="49"/>
      <c r="K23" s="49"/>
      <c r="L23" s="49"/>
      <c r="M23" s="49"/>
      <c r="N23" s="49"/>
      <c r="O23" s="192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2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2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2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2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2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2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2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2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2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2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2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2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2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2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2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2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2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2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2"/>
      <c r="HQ23" s="56"/>
      <c r="HR23" s="16"/>
      <c r="HS23" s="16"/>
    </row>
    <row r="24" spans="1:227" ht="12.5" x14ac:dyDescent="0.25">
      <c r="A24" s="140">
        <v>4</v>
      </c>
      <c r="B24" s="289"/>
      <c r="C24" s="54"/>
      <c r="D24" s="54"/>
      <c r="E24" s="192"/>
      <c r="F24" s="192"/>
      <c r="G24" s="16"/>
      <c r="H24" s="55"/>
      <c r="I24" s="49"/>
      <c r="J24" s="49"/>
      <c r="K24" s="49"/>
      <c r="L24" s="49"/>
      <c r="M24" s="49"/>
      <c r="N24" s="49"/>
      <c r="O24" s="192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2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2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2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2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2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2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2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2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2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2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2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2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2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2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2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2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2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2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2"/>
      <c r="HQ24" s="56"/>
      <c r="HR24" s="16"/>
      <c r="HS24" s="16"/>
    </row>
    <row r="25" spans="1:227" ht="12.5" x14ac:dyDescent="0.25">
      <c r="A25" s="140">
        <v>5</v>
      </c>
      <c r="B25" s="289"/>
      <c r="C25" s="54"/>
      <c r="D25" s="54"/>
      <c r="E25" s="192"/>
      <c r="F25" s="192"/>
      <c r="G25" s="16"/>
      <c r="H25" s="55"/>
      <c r="I25" s="49"/>
      <c r="J25" s="49"/>
      <c r="K25" s="49"/>
      <c r="L25" s="49"/>
      <c r="M25" s="49"/>
      <c r="N25" s="49"/>
      <c r="O25" s="192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2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2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2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2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2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2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2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2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2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2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2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2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2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2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2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2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2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2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2"/>
      <c r="HQ25" s="56"/>
      <c r="HR25" s="16"/>
      <c r="HS25" s="16"/>
    </row>
    <row r="26" spans="1:227" ht="12.5" x14ac:dyDescent="0.25">
      <c r="A26" s="53"/>
      <c r="B26" s="141"/>
      <c r="C26" s="54"/>
      <c r="D26" s="54"/>
      <c r="E26" s="192"/>
      <c r="F26" s="192"/>
      <c r="G26" s="16"/>
      <c r="H26" s="55"/>
      <c r="I26" s="49"/>
      <c r="J26" s="49"/>
      <c r="K26" s="49"/>
      <c r="L26" s="49"/>
      <c r="M26" s="49"/>
      <c r="N26" s="49"/>
      <c r="O26" s="192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2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2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2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2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2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2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2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2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2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2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2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2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2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2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2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2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2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2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2"/>
      <c r="HQ26" s="56"/>
      <c r="HR26" s="16"/>
      <c r="HS26" s="16"/>
    </row>
    <row r="27" spans="1:227" ht="12.5" x14ac:dyDescent="0.25">
      <c r="A27" s="53"/>
      <c r="B27" s="142"/>
      <c r="C27" s="54"/>
      <c r="D27" s="54"/>
      <c r="E27" s="192"/>
      <c r="F27" s="192"/>
      <c r="G27" s="16"/>
      <c r="H27" s="55"/>
      <c r="I27" s="49"/>
      <c r="J27" s="49"/>
      <c r="K27" s="49"/>
      <c r="L27" s="49"/>
      <c r="M27" s="49"/>
      <c r="N27" s="49"/>
      <c r="O27" s="192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2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2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2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2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2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2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2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2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2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2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2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2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2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2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2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2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2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2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2"/>
      <c r="HQ27" s="56"/>
      <c r="HR27" s="16"/>
      <c r="HS27" s="16"/>
    </row>
    <row r="28" spans="1:227" ht="12.5" x14ac:dyDescent="0.25">
      <c r="A28" s="53"/>
      <c r="B28" s="139"/>
      <c r="C28" s="54"/>
      <c r="D28" s="54"/>
      <c r="E28" s="192"/>
      <c r="F28" s="192"/>
      <c r="G28" s="16"/>
      <c r="H28" s="55"/>
      <c r="I28" s="49"/>
      <c r="J28" s="49"/>
      <c r="K28" s="49"/>
      <c r="L28" s="49"/>
      <c r="M28" s="49"/>
      <c r="N28" s="49"/>
      <c r="O28" s="192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2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2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2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2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2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2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2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2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2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2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2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2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2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2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2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2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2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2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2"/>
      <c r="HQ28" s="56"/>
      <c r="HR28" s="16"/>
      <c r="HS28" s="16"/>
    </row>
    <row r="29" spans="1:227" ht="12.5" x14ac:dyDescent="0.25">
      <c r="A29" s="53"/>
      <c r="B29" s="139"/>
      <c r="C29" s="54"/>
      <c r="D29" s="54"/>
      <c r="E29" s="192"/>
      <c r="F29" s="192"/>
      <c r="G29" s="16"/>
      <c r="H29" s="55"/>
      <c r="I29" s="49"/>
      <c r="J29" s="49"/>
      <c r="K29" s="49"/>
      <c r="L29" s="49"/>
      <c r="M29" s="49"/>
      <c r="N29" s="49"/>
      <c r="O29" s="192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2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2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2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2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2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2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2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2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2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2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2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2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2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2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2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2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2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2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2"/>
      <c r="HQ29" s="56"/>
      <c r="HR29" s="16"/>
      <c r="HS29" s="16"/>
    </row>
    <row r="30" spans="1:227" ht="12.5" x14ac:dyDescent="0.25">
      <c r="A30" s="53"/>
      <c r="B30" s="139"/>
      <c r="C30" s="54"/>
      <c r="D30" s="54"/>
      <c r="E30" s="192"/>
      <c r="F30" s="192"/>
      <c r="G30" s="16"/>
      <c r="H30" s="55"/>
      <c r="I30" s="49"/>
      <c r="J30" s="49"/>
      <c r="K30" s="49"/>
      <c r="L30" s="49"/>
      <c r="M30" s="49"/>
      <c r="N30" s="49"/>
      <c r="O30" s="192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2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2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2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2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2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2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2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2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2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2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2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2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2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2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2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2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2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2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2"/>
      <c r="HQ30" s="56"/>
      <c r="HR30" s="16"/>
      <c r="HS30" s="16"/>
    </row>
    <row r="31" spans="1:227" ht="12.5" x14ac:dyDescent="0.25">
      <c r="A31" s="53"/>
      <c r="B31" s="139"/>
      <c r="C31" s="54"/>
      <c r="D31" s="54"/>
      <c r="E31" s="192"/>
      <c r="F31" s="192"/>
      <c r="G31" s="16"/>
      <c r="H31" s="55"/>
      <c r="I31" s="49"/>
      <c r="J31" s="49"/>
      <c r="K31" s="49"/>
      <c r="L31" s="49"/>
      <c r="M31" s="49"/>
      <c r="N31" s="49"/>
      <c r="O31" s="192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2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2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2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2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2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2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2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2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2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2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2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2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2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2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2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2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2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2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2"/>
      <c r="HQ31" s="56"/>
      <c r="HR31" s="16"/>
      <c r="HS31" s="16"/>
    </row>
    <row r="32" spans="1:227" ht="12.5" x14ac:dyDescent="0.25">
      <c r="A32" s="53"/>
      <c r="B32" s="141"/>
      <c r="C32" s="54"/>
      <c r="D32" s="54"/>
      <c r="E32" s="192"/>
      <c r="F32" s="192"/>
      <c r="G32" s="16"/>
      <c r="H32" s="55"/>
      <c r="I32" s="49"/>
      <c r="J32" s="49"/>
      <c r="K32" s="49"/>
      <c r="L32" s="49"/>
      <c r="M32" s="49"/>
      <c r="N32" s="49"/>
      <c r="O32" s="192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2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2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2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2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2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2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2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2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2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2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2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2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2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2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2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2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2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2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2"/>
      <c r="HQ32" s="56"/>
      <c r="HR32" s="16"/>
      <c r="HS32" s="16"/>
    </row>
    <row r="33" spans="1:227" ht="12.5" x14ac:dyDescent="0.25">
      <c r="A33" s="53"/>
      <c r="B33" s="141"/>
      <c r="C33" s="54"/>
      <c r="D33" s="54"/>
      <c r="E33" s="192"/>
      <c r="F33" s="192"/>
      <c r="G33" s="16"/>
      <c r="H33" s="55"/>
      <c r="I33" s="49"/>
      <c r="J33" s="49"/>
      <c r="K33" s="49"/>
      <c r="L33" s="49"/>
      <c r="M33" s="49"/>
      <c r="N33" s="49"/>
      <c r="O33" s="192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2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2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2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2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2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2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2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2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2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2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2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2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2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2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2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2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2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2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2"/>
      <c r="HQ33" s="56"/>
      <c r="HR33" s="16"/>
      <c r="HS33" s="16"/>
    </row>
    <row r="34" spans="1:227" ht="12.5" x14ac:dyDescent="0.25">
      <c r="A34" s="53"/>
      <c r="B34" s="139"/>
      <c r="C34" s="54"/>
      <c r="D34" s="54"/>
      <c r="E34" s="192"/>
      <c r="F34" s="192"/>
      <c r="G34" s="16"/>
      <c r="H34" s="55"/>
      <c r="I34" s="49"/>
      <c r="J34" s="49"/>
      <c r="K34" s="49"/>
      <c r="L34" s="49"/>
      <c r="M34" s="49"/>
      <c r="N34" s="49"/>
      <c r="O34" s="192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2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2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2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2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2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2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2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2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2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2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2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2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2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2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2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2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2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2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2"/>
      <c r="HQ34" s="56"/>
      <c r="HR34" s="16"/>
      <c r="HS34" s="16"/>
    </row>
    <row r="35" spans="1:227" ht="12.5" x14ac:dyDescent="0.25">
      <c r="A35" s="53"/>
      <c r="B35" s="139"/>
      <c r="C35" s="54"/>
      <c r="D35" s="54"/>
      <c r="E35" s="192"/>
      <c r="F35" s="192"/>
      <c r="G35" s="16"/>
      <c r="H35" s="55"/>
      <c r="I35" s="49"/>
      <c r="J35" s="49"/>
      <c r="K35" s="49"/>
      <c r="L35" s="49"/>
      <c r="M35" s="49"/>
      <c r="N35" s="49"/>
      <c r="O35" s="192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2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2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2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2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2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2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2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2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2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2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2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2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2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2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2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2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2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2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2"/>
      <c r="HQ35" s="56"/>
      <c r="HR35" s="16"/>
      <c r="HS35" s="16"/>
    </row>
    <row r="36" spans="1:227" ht="12.5" x14ac:dyDescent="0.25">
      <c r="A36" s="53"/>
      <c r="B36" s="139"/>
      <c r="C36" s="54"/>
      <c r="D36" s="54"/>
      <c r="E36" s="192"/>
      <c r="F36" s="192"/>
      <c r="G36" s="16"/>
      <c r="H36" s="55"/>
      <c r="I36" s="49"/>
      <c r="J36" s="49"/>
      <c r="K36" s="49"/>
      <c r="L36" s="49"/>
      <c r="M36" s="49"/>
      <c r="N36" s="49"/>
      <c r="O36" s="192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2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2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2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2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2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2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2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2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2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2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2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2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2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2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2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2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2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2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2"/>
      <c r="HQ36" s="56"/>
      <c r="HR36" s="16"/>
      <c r="HS36" s="16"/>
    </row>
    <row r="37" spans="1:227" ht="12.5" x14ac:dyDescent="0.25">
      <c r="A37" s="53"/>
      <c r="B37" s="141"/>
      <c r="C37" s="54"/>
      <c r="D37" s="54"/>
      <c r="E37" s="192"/>
      <c r="F37" s="192"/>
      <c r="G37" s="16"/>
      <c r="H37" s="55"/>
      <c r="I37" s="49"/>
      <c r="J37" s="49"/>
      <c r="K37" s="49"/>
      <c r="L37" s="49"/>
      <c r="M37" s="49"/>
      <c r="N37" s="49"/>
      <c r="O37" s="192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2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2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2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2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2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2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2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2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2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2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2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2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2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2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2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2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2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2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2"/>
      <c r="HQ37" s="56"/>
      <c r="HR37" s="16"/>
      <c r="HS37" s="16"/>
    </row>
    <row r="38" spans="1:227" ht="12.5" x14ac:dyDescent="0.25">
      <c r="A38" s="53"/>
      <c r="B38" s="141"/>
      <c r="C38" s="54"/>
      <c r="D38" s="54"/>
      <c r="E38" s="192"/>
      <c r="F38" s="192"/>
      <c r="G38" s="16"/>
      <c r="H38" s="55"/>
      <c r="I38" s="49"/>
      <c r="J38" s="49"/>
      <c r="K38" s="49"/>
      <c r="L38" s="49"/>
      <c r="M38" s="49"/>
      <c r="N38" s="49"/>
      <c r="O38" s="192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2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2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2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2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2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2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2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2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2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2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2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2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2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2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2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2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2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2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2"/>
      <c r="HQ38" s="56"/>
      <c r="HR38" s="16"/>
      <c r="HS38" s="16"/>
    </row>
    <row r="39" spans="1:227" ht="12.5" x14ac:dyDescent="0.25">
      <c r="A39" s="53"/>
      <c r="B39" s="139"/>
      <c r="C39" s="54"/>
      <c r="D39" s="54"/>
      <c r="E39" s="192"/>
      <c r="F39" s="192"/>
      <c r="G39" s="16"/>
      <c r="H39" s="55"/>
      <c r="I39" s="49"/>
      <c r="J39" s="49"/>
      <c r="K39" s="49"/>
      <c r="L39" s="49"/>
      <c r="M39" s="49"/>
      <c r="N39" s="49"/>
      <c r="O39" s="192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2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2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2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2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2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2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2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2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2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2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2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2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2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2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2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2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2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2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2"/>
      <c r="HQ39" s="56"/>
      <c r="HR39" s="16"/>
      <c r="HS39" s="16"/>
    </row>
    <row r="40" spans="1:227" x14ac:dyDescent="0.25">
      <c r="A40" s="58"/>
      <c r="B40" s="143"/>
      <c r="C40" s="59"/>
      <c r="D40" s="59"/>
      <c r="E40" s="192"/>
      <c r="F40" s="192"/>
      <c r="G40" s="16"/>
      <c r="H40" s="55"/>
      <c r="I40" s="49"/>
      <c r="J40" s="49"/>
      <c r="K40" s="49"/>
      <c r="L40" s="49"/>
      <c r="M40" s="49"/>
      <c r="N40" s="49"/>
      <c r="O40" s="192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2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2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2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2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2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2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2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2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2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2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2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2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2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2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2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2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2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2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2"/>
      <c r="HQ40" s="56"/>
      <c r="HR40" s="16"/>
      <c r="HS40" s="16"/>
    </row>
    <row r="41" spans="1:227" x14ac:dyDescent="0.25">
      <c r="A41" s="58"/>
      <c r="B41" s="143"/>
      <c r="C41" s="59"/>
      <c r="D41" s="59"/>
      <c r="E41" s="192"/>
      <c r="F41" s="192"/>
      <c r="G41" s="16"/>
      <c r="H41" s="55"/>
      <c r="I41" s="49"/>
      <c r="J41" s="49"/>
      <c r="K41" s="49"/>
      <c r="L41" s="49"/>
      <c r="M41" s="49"/>
      <c r="N41" s="49"/>
      <c r="O41" s="192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2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2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2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2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2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2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2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2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2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2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2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2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2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2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2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2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2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2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2"/>
      <c r="HQ41" s="56"/>
      <c r="HR41" s="16"/>
      <c r="HS41" s="16"/>
    </row>
    <row r="42" spans="1:227" x14ac:dyDescent="0.25">
      <c r="A42" s="58"/>
      <c r="B42" s="143"/>
      <c r="C42" s="59"/>
      <c r="D42" s="59"/>
      <c r="E42" s="192"/>
      <c r="F42" s="192"/>
      <c r="G42" s="16"/>
      <c r="H42" s="55"/>
      <c r="I42" s="49"/>
      <c r="J42" s="49"/>
      <c r="K42" s="49"/>
      <c r="L42" s="49"/>
      <c r="M42" s="49"/>
      <c r="N42" s="49"/>
      <c r="O42" s="192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2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2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2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2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2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2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2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2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2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2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2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2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2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2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2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2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2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2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2"/>
      <c r="HQ42" s="56"/>
      <c r="HR42" s="16"/>
      <c r="HS42" s="16"/>
    </row>
    <row r="43" spans="1:227" x14ac:dyDescent="0.25">
      <c r="A43" s="58"/>
      <c r="B43" s="144"/>
      <c r="C43" s="59"/>
      <c r="D43" s="59"/>
      <c r="E43" s="192"/>
      <c r="F43" s="192"/>
      <c r="G43" s="16"/>
      <c r="H43" s="55"/>
      <c r="I43" s="49"/>
      <c r="J43" s="49"/>
      <c r="K43" s="49"/>
      <c r="L43" s="49"/>
      <c r="M43" s="49"/>
      <c r="N43" s="49"/>
      <c r="O43" s="192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2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2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2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2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2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2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2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2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2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2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2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2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2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2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2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2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2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2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2"/>
      <c r="HQ43" s="56"/>
      <c r="HR43" s="16"/>
      <c r="HS43" s="16"/>
    </row>
    <row r="44" spans="1:227" x14ac:dyDescent="0.25">
      <c r="A44" s="58"/>
      <c r="B44" s="144"/>
      <c r="C44" s="59"/>
      <c r="D44" s="59"/>
      <c r="E44" s="192"/>
      <c r="F44" s="192"/>
      <c r="G44" s="16"/>
      <c r="H44" s="55"/>
      <c r="I44" s="49"/>
      <c r="J44" s="49"/>
      <c r="K44" s="49"/>
      <c r="L44" s="49"/>
      <c r="M44" s="49"/>
      <c r="N44" s="49"/>
      <c r="O44" s="192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2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2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2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2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2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2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2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2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2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2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2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2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2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2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2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2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2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2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2"/>
      <c r="HQ44" s="56"/>
      <c r="HR44" s="16"/>
      <c r="HS44" s="16"/>
    </row>
    <row r="45" spans="1:227" x14ac:dyDescent="0.25">
      <c r="A45" s="58"/>
      <c r="B45" s="143"/>
      <c r="C45" s="59"/>
      <c r="D45" s="59"/>
      <c r="E45" s="192"/>
      <c r="F45" s="192"/>
      <c r="G45" s="16"/>
      <c r="H45" s="55"/>
      <c r="I45" s="49"/>
      <c r="J45" s="49"/>
      <c r="K45" s="49"/>
      <c r="L45" s="49"/>
      <c r="M45" s="49"/>
      <c r="N45" s="49"/>
      <c r="O45" s="192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2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2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2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2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2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2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2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2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2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2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2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2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2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2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2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2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2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2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2"/>
      <c r="HQ45" s="56"/>
      <c r="HR45" s="16"/>
      <c r="HS45" s="16"/>
    </row>
    <row r="46" spans="1:227" x14ac:dyDescent="0.25">
      <c r="A46" s="58"/>
      <c r="B46" s="143"/>
      <c r="C46" s="59"/>
      <c r="D46" s="59"/>
      <c r="E46" s="192"/>
      <c r="F46" s="192"/>
      <c r="G46" s="16"/>
      <c r="H46" s="55"/>
      <c r="I46" s="49"/>
      <c r="J46" s="49"/>
      <c r="K46" s="49"/>
      <c r="L46" s="49"/>
      <c r="M46" s="49"/>
      <c r="N46" s="49"/>
      <c r="O46" s="192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2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2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2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2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2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2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2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2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2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2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2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2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2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2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2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2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2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2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2"/>
      <c r="HQ46" s="56"/>
      <c r="HR46" s="16"/>
      <c r="HS46" s="16"/>
    </row>
    <row r="47" spans="1:227" x14ac:dyDescent="0.25">
      <c r="A47" s="58"/>
      <c r="B47" s="143"/>
      <c r="C47" s="59"/>
      <c r="D47" s="59"/>
      <c r="E47" s="192"/>
      <c r="F47" s="192"/>
      <c r="G47" s="16"/>
      <c r="H47" s="55"/>
      <c r="I47" s="49"/>
      <c r="J47" s="49"/>
      <c r="K47" s="49"/>
      <c r="L47" s="49"/>
      <c r="M47" s="49"/>
      <c r="N47" s="49"/>
      <c r="O47" s="192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2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2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2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2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2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2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2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2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2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2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2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2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2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2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2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2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2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2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2"/>
      <c r="HQ47" s="56"/>
      <c r="HR47" s="16"/>
      <c r="HS47" s="16"/>
    </row>
    <row r="48" spans="1:227" x14ac:dyDescent="0.25">
      <c r="A48" s="58"/>
      <c r="B48" s="144"/>
      <c r="C48" s="59"/>
      <c r="D48" s="59"/>
      <c r="E48" s="192"/>
      <c r="F48" s="192"/>
      <c r="G48" s="16"/>
      <c r="H48" s="55"/>
      <c r="I48" s="49"/>
      <c r="J48" s="49"/>
      <c r="K48" s="49"/>
      <c r="L48" s="49"/>
      <c r="M48" s="49"/>
      <c r="N48" s="49"/>
      <c r="O48" s="192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2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2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2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2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2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2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2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2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2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2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2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2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2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2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2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2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2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2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2"/>
      <c r="HQ48" s="56"/>
      <c r="HR48" s="16"/>
      <c r="HS48" s="16"/>
    </row>
    <row r="49" spans="1:227" x14ac:dyDescent="0.25">
      <c r="A49" s="58"/>
      <c r="B49" s="144"/>
      <c r="C49" s="59"/>
      <c r="D49" s="59"/>
      <c r="E49" s="192"/>
      <c r="F49" s="192"/>
      <c r="G49" s="16"/>
      <c r="H49" s="55"/>
      <c r="I49" s="49"/>
      <c r="J49" s="49"/>
      <c r="K49" s="49"/>
      <c r="L49" s="49"/>
      <c r="M49" s="49"/>
      <c r="N49" s="49"/>
      <c r="O49" s="192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2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2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2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2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2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2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2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2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2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2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2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2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2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2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2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2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2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2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2"/>
      <c r="HQ49" s="56"/>
      <c r="HR49" s="16"/>
      <c r="HS49" s="16"/>
    </row>
    <row r="50" spans="1:227" x14ac:dyDescent="0.25">
      <c r="A50" s="58"/>
      <c r="B50" s="143"/>
      <c r="C50" s="59"/>
      <c r="D50" s="59"/>
      <c r="E50" s="192"/>
      <c r="F50" s="192"/>
      <c r="G50" s="16"/>
      <c r="H50" s="55"/>
      <c r="I50" s="49"/>
      <c r="J50" s="49"/>
      <c r="K50" s="49"/>
      <c r="L50" s="49"/>
      <c r="M50" s="49"/>
      <c r="N50" s="49"/>
      <c r="O50" s="192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2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2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2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2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2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2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2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2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2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2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2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2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2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2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2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2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2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2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2"/>
      <c r="HQ50" s="56"/>
      <c r="HR50" s="16"/>
      <c r="HS50" s="16"/>
    </row>
    <row r="51" spans="1:227" x14ac:dyDescent="0.25">
      <c r="A51" s="58"/>
      <c r="B51" s="143"/>
      <c r="C51" s="59"/>
      <c r="D51" s="59"/>
      <c r="E51" s="192"/>
      <c r="F51" s="192"/>
      <c r="G51" s="16"/>
      <c r="H51" s="55"/>
      <c r="I51" s="49"/>
      <c r="J51" s="49"/>
      <c r="K51" s="49"/>
      <c r="L51" s="49"/>
      <c r="M51" s="49"/>
      <c r="N51" s="49"/>
      <c r="O51" s="192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2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2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2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2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2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2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2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2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2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2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2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2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2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2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2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2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2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2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2"/>
      <c r="HQ51" s="56"/>
      <c r="HR51" s="16"/>
      <c r="HS51" s="16"/>
    </row>
    <row r="52" spans="1:227" x14ac:dyDescent="0.25">
      <c r="A52" s="58"/>
      <c r="B52" s="143"/>
      <c r="C52" s="59"/>
      <c r="D52" s="59"/>
      <c r="E52" s="192"/>
      <c r="F52" s="192"/>
      <c r="G52" s="16"/>
      <c r="H52" s="55"/>
      <c r="I52" s="49"/>
      <c r="J52" s="49"/>
      <c r="K52" s="49"/>
      <c r="L52" s="49"/>
      <c r="M52" s="49"/>
      <c r="N52" s="49"/>
      <c r="O52" s="192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2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2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2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2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2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2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2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2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2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2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2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2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2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2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2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2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2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2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2"/>
      <c r="HQ52" s="56"/>
      <c r="HR52" s="16"/>
      <c r="HS52" s="16"/>
    </row>
    <row r="53" spans="1:227" x14ac:dyDescent="0.25">
      <c r="A53" s="58"/>
      <c r="B53" s="144"/>
      <c r="C53" s="59"/>
      <c r="D53" s="59"/>
      <c r="E53" s="192"/>
      <c r="F53" s="192"/>
      <c r="G53" s="16"/>
      <c r="H53" s="55"/>
      <c r="I53" s="49"/>
      <c r="J53" s="49"/>
      <c r="K53" s="49"/>
      <c r="L53" s="49"/>
      <c r="M53" s="49"/>
      <c r="N53" s="49"/>
      <c r="O53" s="192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2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2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2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2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2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2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2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2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2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2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2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2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2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2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2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2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2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2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2"/>
      <c r="HQ53" s="56"/>
      <c r="HR53" s="16"/>
      <c r="HS53" s="16"/>
    </row>
    <row r="54" spans="1:227" x14ac:dyDescent="0.25">
      <c r="A54" s="58"/>
      <c r="B54" s="143"/>
      <c r="C54" s="59"/>
      <c r="D54" s="59"/>
      <c r="E54" s="192"/>
      <c r="F54" s="192"/>
      <c r="G54" s="16"/>
      <c r="H54" s="55"/>
      <c r="I54" s="49"/>
      <c r="J54" s="49"/>
      <c r="K54" s="49"/>
      <c r="L54" s="49"/>
      <c r="M54" s="49"/>
      <c r="N54" s="49"/>
      <c r="O54" s="192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2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2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2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2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2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2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2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2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2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2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2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2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2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2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2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2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2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2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2"/>
      <c r="HQ54" s="56"/>
      <c r="HR54" s="16"/>
      <c r="HS54" s="16"/>
    </row>
    <row r="55" spans="1:227" x14ac:dyDescent="0.25">
      <c r="A55" s="58"/>
      <c r="B55" s="143"/>
      <c r="C55" s="59"/>
      <c r="D55" s="59"/>
      <c r="E55" s="192"/>
      <c r="F55" s="192"/>
      <c r="G55" s="16"/>
      <c r="H55" s="55"/>
      <c r="I55" s="49"/>
      <c r="J55" s="49"/>
      <c r="K55" s="49"/>
      <c r="L55" s="49"/>
      <c r="M55" s="49"/>
      <c r="N55" s="49"/>
      <c r="O55" s="192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2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2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2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2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2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2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2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2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2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2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2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2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2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2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2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2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2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2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2"/>
      <c r="HQ55" s="56"/>
      <c r="HR55" s="16"/>
      <c r="HS55" s="16"/>
    </row>
    <row r="56" spans="1:227" x14ac:dyDescent="0.25">
      <c r="A56" s="58"/>
      <c r="B56" s="143"/>
      <c r="C56" s="59"/>
      <c r="D56" s="59"/>
      <c r="E56" s="192"/>
      <c r="F56" s="192"/>
      <c r="G56" s="16"/>
      <c r="H56" s="55"/>
      <c r="I56" s="49"/>
      <c r="J56" s="49"/>
      <c r="K56" s="49"/>
      <c r="L56" s="49"/>
      <c r="M56" s="49"/>
      <c r="N56" s="49"/>
      <c r="O56" s="192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2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2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2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2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2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2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2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2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2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2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2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2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2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2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2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2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2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2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2"/>
      <c r="HQ56" s="56"/>
      <c r="HR56" s="16"/>
      <c r="HS56" s="16"/>
    </row>
    <row r="57" spans="1:227" x14ac:dyDescent="0.25">
      <c r="A57" s="58"/>
      <c r="B57" s="143"/>
      <c r="C57" s="59"/>
      <c r="D57" s="59"/>
      <c r="E57" s="192"/>
      <c r="F57" s="192"/>
      <c r="G57" s="16"/>
      <c r="H57" s="55"/>
      <c r="I57" s="49"/>
      <c r="J57" s="49"/>
      <c r="K57" s="49"/>
      <c r="L57" s="49"/>
      <c r="M57" s="49"/>
      <c r="N57" s="49"/>
      <c r="O57" s="192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2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2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2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2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2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2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2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2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2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2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2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2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2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2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2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2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2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2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2"/>
      <c r="HQ57" s="56"/>
      <c r="HR57" s="16"/>
      <c r="HS57" s="16"/>
    </row>
    <row r="58" spans="1:227" x14ac:dyDescent="0.25">
      <c r="A58" s="58"/>
      <c r="B58" s="143"/>
      <c r="C58" s="59"/>
      <c r="D58" s="59"/>
      <c r="E58" s="192"/>
      <c r="F58" s="192"/>
      <c r="G58" s="16"/>
      <c r="H58" s="55"/>
      <c r="I58" s="49"/>
      <c r="J58" s="49"/>
      <c r="K58" s="49"/>
      <c r="L58" s="49"/>
      <c r="M58" s="49"/>
      <c r="N58" s="49"/>
      <c r="O58" s="192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2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2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2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2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2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2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2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2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2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2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2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2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2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2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2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2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2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2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2"/>
      <c r="HQ58" s="56"/>
      <c r="HR58" s="16"/>
      <c r="HS58" s="16"/>
    </row>
    <row r="59" spans="1:227" x14ac:dyDescent="0.25">
      <c r="A59" s="58"/>
      <c r="B59" s="143"/>
      <c r="C59" s="59"/>
      <c r="D59" s="59"/>
      <c r="E59" s="192"/>
      <c r="F59" s="192"/>
      <c r="G59" s="16"/>
      <c r="H59" s="55"/>
      <c r="I59" s="49"/>
      <c r="J59" s="49"/>
      <c r="K59" s="49"/>
      <c r="L59" s="49"/>
      <c r="M59" s="49"/>
      <c r="N59" s="49"/>
      <c r="O59" s="192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2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2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2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2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2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2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2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2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2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2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2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2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2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2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2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2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2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2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2"/>
      <c r="HQ59" s="56"/>
      <c r="HR59" s="16"/>
      <c r="HS59" s="16"/>
    </row>
    <row r="60" spans="1:227" x14ac:dyDescent="0.25">
      <c r="A60" s="58"/>
      <c r="B60" s="144"/>
      <c r="C60" s="59"/>
      <c r="D60" s="59"/>
      <c r="E60" s="192"/>
      <c r="F60" s="192"/>
      <c r="G60" s="16"/>
      <c r="H60" s="55"/>
      <c r="I60" s="49"/>
      <c r="J60" s="49"/>
      <c r="K60" s="49"/>
      <c r="L60" s="49"/>
      <c r="M60" s="49"/>
      <c r="N60" s="49"/>
      <c r="O60" s="192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2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2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2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2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2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2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2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2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2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2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2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2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2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2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2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2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2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2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2"/>
      <c r="HQ60" s="56"/>
      <c r="HR60" s="16"/>
      <c r="HS60" s="16"/>
    </row>
    <row r="61" spans="1:227" x14ac:dyDescent="0.25">
      <c r="A61" s="58"/>
      <c r="B61" s="143"/>
      <c r="C61" s="59"/>
      <c r="D61" s="59"/>
      <c r="E61" s="192"/>
      <c r="F61" s="192"/>
      <c r="G61" s="16"/>
      <c r="H61" s="55"/>
      <c r="I61" s="49"/>
      <c r="J61" s="49"/>
      <c r="K61" s="49"/>
      <c r="L61" s="49"/>
      <c r="M61" s="49"/>
      <c r="N61" s="49"/>
      <c r="O61" s="192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2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2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2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2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2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2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2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2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2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2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2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2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2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2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2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2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2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2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2"/>
      <c r="HQ61" s="56"/>
      <c r="HR61" s="16"/>
      <c r="HS61" s="16"/>
    </row>
    <row r="62" spans="1:227" x14ac:dyDescent="0.25">
      <c r="A62" s="58"/>
      <c r="B62" s="143"/>
      <c r="C62" s="59"/>
      <c r="D62" s="59"/>
      <c r="E62" s="192"/>
      <c r="F62" s="192"/>
      <c r="G62" s="16"/>
      <c r="H62" s="55"/>
      <c r="I62" s="49"/>
      <c r="J62" s="49"/>
      <c r="K62" s="49"/>
      <c r="L62" s="49"/>
      <c r="M62" s="49"/>
      <c r="N62" s="49"/>
      <c r="O62" s="192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2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2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2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2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2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2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2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2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2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2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2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2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2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2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2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2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2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2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2"/>
      <c r="HQ62" s="56"/>
      <c r="HR62" s="16"/>
      <c r="HS62" s="16"/>
    </row>
    <row r="63" spans="1:227" x14ac:dyDescent="0.25">
      <c r="A63" s="58"/>
      <c r="B63" s="143"/>
      <c r="C63" s="59"/>
      <c r="D63" s="59"/>
      <c r="E63" s="192"/>
      <c r="F63" s="192"/>
      <c r="G63" s="16"/>
      <c r="H63" s="55"/>
      <c r="I63" s="49"/>
      <c r="J63" s="49"/>
      <c r="K63" s="49"/>
      <c r="L63" s="49"/>
      <c r="M63" s="49"/>
      <c r="N63" s="49"/>
      <c r="O63" s="192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2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2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2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2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2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2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2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2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2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2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2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2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2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2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2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2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2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2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2"/>
      <c r="HQ63" s="56"/>
      <c r="HR63" s="16"/>
      <c r="HS63" s="16"/>
    </row>
    <row r="64" spans="1:227" x14ac:dyDescent="0.25">
      <c r="A64" s="58"/>
      <c r="B64" s="143"/>
      <c r="C64" s="59"/>
      <c r="D64" s="59"/>
      <c r="E64" s="192"/>
      <c r="F64" s="192"/>
      <c r="G64" s="16"/>
      <c r="H64" s="55"/>
      <c r="I64" s="49"/>
      <c r="J64" s="49"/>
      <c r="K64" s="49"/>
      <c r="L64" s="49"/>
      <c r="M64" s="49"/>
      <c r="N64" s="49"/>
      <c r="O64" s="192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2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2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2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2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2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2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2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2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2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2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2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2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2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2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2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2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2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2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2"/>
      <c r="HQ64" s="56"/>
      <c r="HR64" s="16"/>
      <c r="HS64" s="16"/>
    </row>
    <row r="65" spans="1:227" x14ac:dyDescent="0.25">
      <c r="A65" s="58"/>
      <c r="B65" s="143"/>
      <c r="C65" s="59"/>
      <c r="D65" s="59"/>
      <c r="E65" s="192"/>
      <c r="F65" s="192"/>
      <c r="G65" s="16"/>
      <c r="H65" s="55"/>
      <c r="I65" s="49"/>
      <c r="J65" s="49"/>
      <c r="K65" s="49"/>
      <c r="L65" s="49"/>
      <c r="M65" s="49"/>
      <c r="N65" s="49"/>
      <c r="O65" s="192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2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2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2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2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2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2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2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2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2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2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2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2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2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2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2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2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2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2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2"/>
      <c r="HQ65" s="56"/>
      <c r="HR65" s="16"/>
      <c r="HS65" s="16"/>
    </row>
    <row r="66" spans="1:227" x14ac:dyDescent="0.25">
      <c r="A66" s="58"/>
      <c r="B66" s="143"/>
      <c r="C66" s="59"/>
      <c r="D66" s="59"/>
      <c r="E66" s="192"/>
      <c r="F66" s="192"/>
      <c r="G66" s="16"/>
      <c r="H66" s="55"/>
      <c r="I66" s="49"/>
      <c r="J66" s="49"/>
      <c r="K66" s="49"/>
      <c r="L66" s="49"/>
      <c r="M66" s="49"/>
      <c r="N66" s="49"/>
      <c r="O66" s="192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2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2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2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2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2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2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2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2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2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2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2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2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2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2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2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2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2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2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2"/>
      <c r="HQ66" s="56"/>
      <c r="HR66" s="16"/>
      <c r="HS66" s="16"/>
    </row>
    <row r="67" spans="1:227" x14ac:dyDescent="0.25">
      <c r="A67" s="58"/>
      <c r="B67" s="143"/>
      <c r="C67" s="59"/>
      <c r="D67" s="59"/>
      <c r="E67" s="192"/>
      <c r="F67" s="192"/>
      <c r="G67" s="16"/>
      <c r="H67" s="55"/>
      <c r="I67" s="49"/>
      <c r="J67" s="49"/>
      <c r="K67" s="49"/>
      <c r="L67" s="49"/>
      <c r="M67" s="49"/>
      <c r="N67" s="49"/>
      <c r="O67" s="192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2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2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2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2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2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2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2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2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2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2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2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2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2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2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2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2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2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2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2"/>
      <c r="HQ67" s="56"/>
      <c r="HR67" s="16"/>
      <c r="HS67" s="16"/>
    </row>
    <row r="68" spans="1:227" x14ac:dyDescent="0.25">
      <c r="A68" s="58"/>
      <c r="B68" s="143"/>
      <c r="C68" s="59"/>
      <c r="D68" s="59"/>
      <c r="E68" s="192"/>
      <c r="F68" s="192"/>
      <c r="G68" s="16"/>
      <c r="H68" s="55"/>
      <c r="I68" s="49"/>
      <c r="J68" s="49"/>
      <c r="K68" s="49"/>
      <c r="L68" s="49"/>
      <c r="M68" s="49"/>
      <c r="N68" s="49"/>
      <c r="O68" s="192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2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2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2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2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2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2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2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2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2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2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2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2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2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2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2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2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2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2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2"/>
      <c r="HQ68" s="56"/>
      <c r="HR68" s="16"/>
      <c r="HS68" s="16"/>
    </row>
    <row r="69" spans="1:227" x14ac:dyDescent="0.25">
      <c r="A69" s="58"/>
      <c r="B69" s="143"/>
      <c r="C69" s="59"/>
      <c r="D69" s="59"/>
      <c r="E69" s="192"/>
      <c r="F69" s="192"/>
      <c r="G69" s="16"/>
      <c r="H69" s="55"/>
      <c r="I69" s="49"/>
      <c r="J69" s="49"/>
      <c r="K69" s="49"/>
      <c r="L69" s="49"/>
      <c r="M69" s="49"/>
      <c r="N69" s="49"/>
      <c r="O69" s="192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2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2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2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2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2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2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2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2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2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2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2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2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2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2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2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2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2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2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2"/>
      <c r="HQ69" s="56"/>
      <c r="HR69" s="16"/>
      <c r="HS69" s="16"/>
    </row>
    <row r="70" spans="1:227" x14ac:dyDescent="0.25">
      <c r="A70" s="58"/>
      <c r="B70" s="143"/>
      <c r="C70" s="59"/>
      <c r="D70" s="59"/>
      <c r="E70" s="192"/>
      <c r="F70" s="192"/>
      <c r="G70" s="16"/>
      <c r="H70" s="55"/>
      <c r="I70" s="49"/>
      <c r="J70" s="49"/>
      <c r="K70" s="49"/>
      <c r="L70" s="49"/>
      <c r="M70" s="49"/>
      <c r="N70" s="49"/>
      <c r="O70" s="192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2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2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2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2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2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2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2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2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2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2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2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2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2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2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2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2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2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2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2"/>
      <c r="HQ70" s="56"/>
      <c r="HR70" s="16"/>
      <c r="HS70" s="16"/>
    </row>
    <row r="71" spans="1:227" x14ac:dyDescent="0.25">
      <c r="A71" s="58"/>
      <c r="B71" s="143"/>
      <c r="C71" s="59"/>
      <c r="D71" s="59"/>
      <c r="E71" s="192"/>
      <c r="F71" s="192"/>
      <c r="G71" s="16"/>
      <c r="H71" s="55"/>
      <c r="I71" s="49"/>
      <c r="J71" s="49"/>
      <c r="K71" s="49"/>
      <c r="L71" s="49"/>
      <c r="M71" s="49"/>
      <c r="N71" s="49"/>
      <c r="O71" s="192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2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2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2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2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2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2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2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2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2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2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2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2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2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2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2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2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2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2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2"/>
      <c r="HQ71" s="56"/>
      <c r="HR71" s="16"/>
      <c r="HS71" s="16"/>
    </row>
    <row r="72" spans="1:227" x14ac:dyDescent="0.25">
      <c r="A72" s="58"/>
      <c r="B72" s="143"/>
      <c r="C72" s="59"/>
      <c r="D72" s="59"/>
    </row>
    <row r="73" spans="1:227" x14ac:dyDescent="0.25">
      <c r="A73" s="58"/>
      <c r="B73" s="143"/>
      <c r="C73" s="59"/>
      <c r="D73" s="59"/>
    </row>
    <row r="74" spans="1:227" x14ac:dyDescent="0.25">
      <c r="A74" s="58"/>
      <c r="B74" s="143"/>
      <c r="C74" s="59"/>
      <c r="D74" s="59"/>
    </row>
    <row r="75" spans="1:227" x14ac:dyDescent="0.25">
      <c r="A75" s="58"/>
      <c r="B75" s="143"/>
      <c r="C75" s="59"/>
      <c r="D75" s="59"/>
    </row>
    <row r="76" spans="1:227" x14ac:dyDescent="0.25">
      <c r="A76" s="58"/>
      <c r="B76" s="143"/>
      <c r="C76" s="59"/>
      <c r="D76" s="59"/>
      <c r="E76" s="192"/>
      <c r="F76" s="192"/>
      <c r="G76" s="16"/>
      <c r="H76" s="55"/>
      <c r="I76" s="49"/>
      <c r="J76" s="49"/>
      <c r="K76" s="49"/>
      <c r="L76" s="49"/>
      <c r="M76" s="49"/>
      <c r="N76" s="49"/>
      <c r="O76" s="192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2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2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2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2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2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2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2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2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2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2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2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2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2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2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2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2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2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2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2"/>
      <c r="HQ76" s="56"/>
      <c r="HR76" s="16"/>
      <c r="HS76" s="16"/>
    </row>
    <row r="77" spans="1:227" x14ac:dyDescent="0.25">
      <c r="A77" s="58"/>
      <c r="B77" s="143"/>
      <c r="C77" s="59"/>
      <c r="D77" s="59"/>
      <c r="E77" s="192"/>
      <c r="F77" s="192"/>
      <c r="G77" s="16"/>
      <c r="H77" s="55"/>
      <c r="I77" s="49"/>
      <c r="J77" s="49"/>
      <c r="K77" s="49"/>
      <c r="L77" s="49"/>
      <c r="M77" s="49"/>
      <c r="N77" s="49"/>
      <c r="O77" s="192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2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2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2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2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2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2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2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2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2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2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2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2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2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2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2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2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2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2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2"/>
      <c r="HQ77" s="56"/>
      <c r="HR77" s="16"/>
      <c r="HS77" s="16"/>
    </row>
    <row r="78" spans="1:227" x14ac:dyDescent="0.25">
      <c r="A78" s="58"/>
      <c r="B78" s="143"/>
      <c r="C78" s="59"/>
      <c r="D78" s="59"/>
      <c r="E78" s="192"/>
      <c r="F78" s="192"/>
      <c r="G78" s="16"/>
      <c r="H78" s="55"/>
      <c r="I78" s="49"/>
      <c r="J78" s="49"/>
      <c r="K78" s="49"/>
      <c r="L78" s="49"/>
      <c r="M78" s="49"/>
      <c r="N78" s="49"/>
      <c r="O78" s="192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2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2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2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2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2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2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2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2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2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2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2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2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2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2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2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2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2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2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2"/>
      <c r="HQ78" s="56"/>
      <c r="HR78" s="16"/>
      <c r="HS78" s="16"/>
    </row>
    <row r="79" spans="1:227" x14ac:dyDescent="0.25">
      <c r="A79" s="58"/>
      <c r="B79" s="143"/>
      <c r="C79" s="59"/>
      <c r="D79" s="59"/>
      <c r="E79" s="192"/>
      <c r="F79" s="192"/>
      <c r="G79" s="16"/>
      <c r="H79" s="55"/>
      <c r="I79" s="49"/>
      <c r="J79" s="49"/>
      <c r="K79" s="49"/>
      <c r="L79" s="49"/>
      <c r="M79" s="49"/>
      <c r="N79" s="49"/>
      <c r="O79" s="192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2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2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2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2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2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2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2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2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2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2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2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2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2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2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2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2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2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2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2"/>
      <c r="HQ79" s="56"/>
      <c r="HR79" s="16"/>
      <c r="HS79" s="16"/>
    </row>
    <row r="80" spans="1:227" x14ac:dyDescent="0.25">
      <c r="A80" s="58"/>
      <c r="B80" s="145"/>
      <c r="C80" s="61"/>
      <c r="D80" s="61"/>
      <c r="E80" s="192"/>
      <c r="F80" s="192"/>
      <c r="G80" s="16"/>
      <c r="H80" s="55"/>
      <c r="I80" s="49"/>
      <c r="J80" s="49"/>
      <c r="K80" s="49"/>
      <c r="L80" s="49"/>
      <c r="M80" s="49"/>
      <c r="N80" s="49"/>
      <c r="O80" s="192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2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2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2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2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2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2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2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2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2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2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2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2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2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2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2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2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2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2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2"/>
      <c r="HQ80" s="56"/>
      <c r="HR80" s="16"/>
      <c r="HS80" s="16"/>
    </row>
    <row r="81" spans="1:227" x14ac:dyDescent="0.25">
      <c r="A81" s="63"/>
      <c r="B81" s="64"/>
      <c r="C81" s="65"/>
      <c r="D81" s="65"/>
      <c r="E81" s="192"/>
      <c r="F81" s="192"/>
      <c r="G81" s="16"/>
      <c r="H81" s="55"/>
      <c r="I81" s="49"/>
      <c r="J81" s="49"/>
      <c r="K81" s="49"/>
      <c r="L81" s="49"/>
      <c r="M81" s="49"/>
      <c r="N81" s="49"/>
      <c r="O81" s="192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2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2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2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2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2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2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2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2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2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2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2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2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2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2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2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2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2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2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2"/>
      <c r="HQ81" s="56"/>
      <c r="HR81" s="16"/>
      <c r="HS81" s="16"/>
    </row>
    <row r="82" spans="1:227" x14ac:dyDescent="0.25">
      <c r="B82" s="16"/>
      <c r="C82" s="56"/>
      <c r="D82" s="56"/>
      <c r="E82" s="192"/>
      <c r="F82" s="192"/>
      <c r="G82" s="16"/>
      <c r="H82" s="55"/>
      <c r="I82" s="49"/>
      <c r="J82" s="49"/>
      <c r="K82" s="49"/>
      <c r="L82" s="49"/>
      <c r="M82" s="49"/>
      <c r="N82" s="49"/>
      <c r="O82" s="192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2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2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2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2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2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2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2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2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2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2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2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2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2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2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2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2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2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2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2"/>
      <c r="HQ82" s="56"/>
      <c r="HR82" s="16"/>
      <c r="HS82" s="16"/>
    </row>
    <row r="83" spans="1:227" x14ac:dyDescent="0.25">
      <c r="E83" s="192"/>
      <c r="F83" s="192"/>
      <c r="G83" s="16"/>
      <c r="H83" s="55"/>
      <c r="I83" s="49"/>
      <c r="J83" s="49"/>
      <c r="K83" s="49"/>
      <c r="L83" s="49"/>
      <c r="M83" s="49"/>
      <c r="N83" s="49"/>
      <c r="O83" s="192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2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2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2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2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2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2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2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2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2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2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2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2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2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2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2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2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2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2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2"/>
      <c r="HQ83" s="56"/>
      <c r="HR83" s="16"/>
      <c r="HS83" s="16"/>
    </row>
    <row r="84" spans="1:227" x14ac:dyDescent="0.25">
      <c r="E84" s="192"/>
      <c r="F84" s="192"/>
      <c r="G84" s="16"/>
      <c r="H84" s="55"/>
      <c r="I84" s="49"/>
      <c r="J84" s="49"/>
      <c r="K84" s="49"/>
      <c r="L84" s="49"/>
      <c r="M84" s="49"/>
      <c r="N84" s="49"/>
      <c r="O84" s="192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2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2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2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2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2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2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2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2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2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2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2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2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2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2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2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2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2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2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2"/>
      <c r="HQ84" s="56"/>
      <c r="HR84" s="16"/>
      <c r="HS84" s="16"/>
    </row>
    <row r="91" spans="1:227" s="67" customFormat="1" x14ac:dyDescent="0.2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C14" sqref="C14"/>
    </sheetView>
  </sheetViews>
  <sheetFormatPr defaultColWidth="9.1796875" defaultRowHeight="11.5" x14ac:dyDescent="0.25"/>
  <cols>
    <col min="1" max="1" width="5.7265625" style="67" customWidth="1"/>
    <col min="2" max="2" width="61.453125" style="31" customWidth="1"/>
    <col min="3" max="3" width="16.7265625" style="68" customWidth="1"/>
    <col min="4" max="4" width="14.7265625" style="68" customWidth="1"/>
    <col min="5" max="7" width="15.7265625" style="31" customWidth="1"/>
    <col min="8" max="10" width="13.7265625" style="31" customWidth="1"/>
    <col min="11" max="16384" width="9.1796875" style="31"/>
  </cols>
  <sheetData>
    <row r="1" spans="1:8" s="25" customFormat="1" ht="20.25" customHeight="1" x14ac:dyDescent="0.35">
      <c r="A1" s="486" t="s">
        <v>200</v>
      </c>
      <c r="B1" s="486"/>
      <c r="C1" s="486"/>
      <c r="D1" s="486"/>
      <c r="E1" s="486"/>
      <c r="F1" s="486"/>
      <c r="G1" s="486"/>
    </row>
    <row r="2" spans="1:8" s="25" customFormat="1" ht="24" customHeight="1" x14ac:dyDescent="0.35">
      <c r="A2" s="486" t="s">
        <v>201</v>
      </c>
      <c r="B2" s="486"/>
      <c r="C2" s="486"/>
      <c r="D2" s="486"/>
      <c r="E2" s="486"/>
      <c r="F2" s="486"/>
      <c r="G2" s="486"/>
    </row>
    <row r="3" spans="1:8" s="25" customFormat="1" ht="24" customHeight="1" x14ac:dyDescent="0.35">
      <c r="A3" s="288"/>
      <c r="B3" s="486" t="s">
        <v>202</v>
      </c>
      <c r="C3" s="486"/>
      <c r="D3" s="486"/>
      <c r="E3" s="486"/>
      <c r="F3" s="486"/>
      <c r="G3" s="486"/>
    </row>
    <row r="4" spans="1:8" s="25" customFormat="1" ht="23.25" customHeight="1" thickBot="1" x14ac:dyDescent="0.4">
      <c r="A4" s="26"/>
      <c r="B4" s="486" t="s">
        <v>182</v>
      </c>
      <c r="C4" s="487"/>
      <c r="D4" s="487"/>
      <c r="E4" s="487"/>
      <c r="F4" s="487"/>
      <c r="G4" s="487"/>
    </row>
    <row r="5" spans="1:8" s="27" customFormat="1" ht="79.900000000000006" customHeight="1" thickBot="1" x14ac:dyDescent="0.35">
      <c r="A5" s="307" t="s">
        <v>44</v>
      </c>
      <c r="B5" s="307" t="s">
        <v>183</v>
      </c>
      <c r="C5" s="310" t="s">
        <v>203</v>
      </c>
      <c r="D5" s="320" t="s">
        <v>185</v>
      </c>
      <c r="E5" s="309" t="s">
        <v>197</v>
      </c>
      <c r="F5" s="309" t="s">
        <v>204</v>
      </c>
      <c r="G5" s="310" t="s">
        <v>205</v>
      </c>
    </row>
    <row r="6" spans="1:8" s="27" customFormat="1" ht="10.15" customHeight="1" x14ac:dyDescent="0.3">
      <c r="A6" s="127"/>
      <c r="B6" s="128"/>
      <c r="C6" s="277"/>
      <c r="D6" s="131"/>
      <c r="E6" s="131"/>
      <c r="F6" s="494"/>
      <c r="G6" s="495"/>
    </row>
    <row r="7" spans="1:8" ht="12.5" x14ac:dyDescent="0.25">
      <c r="A7" s="295"/>
      <c r="B7" s="81" t="s">
        <v>96</v>
      </c>
      <c r="C7" s="187">
        <f>'6.2 Optional Extension Year 2'!G7</f>
        <v>586187.80000000005</v>
      </c>
      <c r="D7" s="293">
        <v>0</v>
      </c>
      <c r="E7" s="183">
        <f>$G7*(4/12)</f>
        <v>195395.93333333335</v>
      </c>
      <c r="F7" s="183">
        <f>$G7*(8/12)</f>
        <v>390791.8666666667</v>
      </c>
      <c r="G7" s="30">
        <f>SUM(C7,(C7*D7))</f>
        <v>586187.80000000005</v>
      </c>
      <c r="H7" s="35"/>
    </row>
    <row r="8" spans="1:8" ht="12.5" x14ac:dyDescent="0.25">
      <c r="A8" s="295"/>
      <c r="B8" s="81" t="s">
        <v>125</v>
      </c>
      <c r="C8" s="187">
        <f>'6.2 Optional Extension Year 2'!G8</f>
        <v>1551857.3839999998</v>
      </c>
      <c r="D8" s="293">
        <v>0</v>
      </c>
      <c r="E8" s="183">
        <f t="shared" ref="E8:E9" si="0">$G8*(4/12)</f>
        <v>517285.7946666666</v>
      </c>
      <c r="F8" s="183">
        <f t="shared" ref="F8:F9" si="1">$G8*(8/12)</f>
        <v>1034571.5893333332</v>
      </c>
      <c r="G8" s="30">
        <f t="shared" ref="G8:G9" si="2">SUM(C8,(C8*D8))</f>
        <v>1551857.3839999998</v>
      </c>
      <c r="H8" s="35"/>
    </row>
    <row r="9" spans="1:8" ht="12.5" x14ac:dyDescent="0.25">
      <c r="A9" s="82"/>
      <c r="B9" s="81" t="s">
        <v>162</v>
      </c>
      <c r="C9" s="187">
        <f>'6.2 Optional Extension Year 2'!G9</f>
        <v>1427418.2560000001</v>
      </c>
      <c r="D9" s="293">
        <v>0</v>
      </c>
      <c r="E9" s="183">
        <f t="shared" si="0"/>
        <v>475806.08533333335</v>
      </c>
      <c r="F9" s="183">
        <f t="shared" si="1"/>
        <v>951612.1706666667</v>
      </c>
      <c r="G9" s="30">
        <f t="shared" si="2"/>
        <v>1427418.2560000001</v>
      </c>
      <c r="H9" s="35"/>
    </row>
    <row r="10" spans="1:8" ht="14" x14ac:dyDescent="0.3">
      <c r="A10" s="39"/>
      <c r="B10" s="40" t="s">
        <v>188</v>
      </c>
      <c r="C10" s="122">
        <f>SUM(C7:C9)</f>
        <v>3565463.44</v>
      </c>
      <c r="D10" s="122"/>
      <c r="E10" s="129">
        <f>SUM(E7:E9)</f>
        <v>1188487.8133333332</v>
      </c>
      <c r="F10" s="80">
        <f>SUM(F7:F9)</f>
        <v>2376975.6266666665</v>
      </c>
      <c r="G10" s="80">
        <f>SUM(G7:G9)</f>
        <v>3565463.44</v>
      </c>
      <c r="H10" s="35"/>
    </row>
    <row r="11" spans="1:8" ht="10.15" customHeight="1" x14ac:dyDescent="0.25">
      <c r="A11" s="295"/>
      <c r="B11" s="81"/>
      <c r="C11" s="250"/>
      <c r="D11" s="248"/>
      <c r="E11" s="184"/>
      <c r="F11" s="496"/>
      <c r="G11" s="497"/>
      <c r="H11" s="35"/>
    </row>
    <row r="12" spans="1:8" ht="14" x14ac:dyDescent="0.3">
      <c r="A12" s="127"/>
      <c r="B12" s="128" t="s">
        <v>189</v>
      </c>
      <c r="C12" s="251"/>
      <c r="D12" s="249"/>
      <c r="E12" s="185"/>
      <c r="F12" s="498"/>
      <c r="G12" s="499"/>
      <c r="H12" s="35"/>
    </row>
    <row r="13" spans="1:8" ht="12.5" x14ac:dyDescent="0.25">
      <c r="A13" s="295"/>
      <c r="B13" s="81" t="s">
        <v>190</v>
      </c>
      <c r="C13" s="256">
        <f>'6.2 Optional Extension Year 2'!G13</f>
        <v>452976.0358463999</v>
      </c>
      <c r="D13" s="132">
        <v>0</v>
      </c>
      <c r="E13" s="183">
        <f>$G13*(4/12)</f>
        <v>150992.01194879995</v>
      </c>
      <c r="F13" s="183">
        <f>$G13*(8/12)</f>
        <v>301984.02389759989</v>
      </c>
      <c r="G13" s="30">
        <f t="shared" ref="G13" si="3">SUM(C13,(C13*D13))</f>
        <v>452976.0358463999</v>
      </c>
      <c r="H13" s="35"/>
    </row>
    <row r="14" spans="1:8" ht="14" x14ac:dyDescent="0.3">
      <c r="A14" s="39"/>
      <c r="B14" s="40" t="s">
        <v>191</v>
      </c>
      <c r="C14" s="122">
        <f>SUM(C13:C13)</f>
        <v>452976.0358463999</v>
      </c>
      <c r="D14" s="122"/>
      <c r="E14" s="122">
        <f>SUM(E13:E13)</f>
        <v>150992.01194879995</v>
      </c>
      <c r="F14" s="122">
        <f>SUM(F13:F13)</f>
        <v>301984.02389759989</v>
      </c>
      <c r="G14" s="122">
        <f>SUM(G13:G13)</f>
        <v>452976.0358463999</v>
      </c>
      <c r="H14" s="35"/>
    </row>
    <row r="15" spans="1:8" ht="10.15" customHeight="1" x14ac:dyDescent="0.25">
      <c r="A15" s="295"/>
      <c r="B15" s="81"/>
      <c r="C15" s="250"/>
      <c r="D15" s="248"/>
      <c r="E15" s="184"/>
      <c r="F15" s="490"/>
      <c r="G15" s="491"/>
    </row>
    <row r="16" spans="1:8" s="42" customFormat="1" ht="16.5" customHeight="1" x14ac:dyDescent="0.3">
      <c r="A16" s="39"/>
      <c r="B16" s="40" t="s">
        <v>206</v>
      </c>
      <c r="C16" s="122">
        <f>SUM(C10,C14)</f>
        <v>4018439.4758464</v>
      </c>
      <c r="D16" s="122"/>
      <c r="E16" s="122">
        <f>SUM(E10,E14)</f>
        <v>1339479.8252821332</v>
      </c>
      <c r="F16" s="122">
        <f>SUM(F10,F14)</f>
        <v>2678959.6505642664</v>
      </c>
      <c r="G16" s="122">
        <f>SUM(G10,G14)</f>
        <v>4018439.4758464</v>
      </c>
    </row>
    <row r="17" spans="1:227" ht="22.5" customHeight="1" x14ac:dyDescent="0.3">
      <c r="A17" s="44"/>
      <c r="B17" s="45"/>
      <c r="C17" s="47"/>
      <c r="D17" s="47"/>
      <c r="E17" s="138"/>
      <c r="F17" s="138"/>
    </row>
    <row r="18" spans="1:227" ht="12.4" customHeight="1" x14ac:dyDescent="0.3">
      <c r="A18" s="44"/>
      <c r="B18" s="46"/>
      <c r="C18" s="50"/>
      <c r="D18" s="50"/>
      <c r="E18" s="138"/>
      <c r="F18" s="138"/>
    </row>
    <row r="19" spans="1:227" ht="12.5" x14ac:dyDescent="0.25">
      <c r="A19" s="53"/>
      <c r="B19" s="139"/>
      <c r="C19" s="54"/>
      <c r="D19" s="54"/>
      <c r="E19" s="192"/>
      <c r="F19" s="192"/>
      <c r="G19" s="16"/>
      <c r="H19" s="55"/>
      <c r="I19" s="49"/>
      <c r="J19" s="49"/>
      <c r="K19" s="49"/>
      <c r="L19" s="49"/>
      <c r="M19" s="49"/>
      <c r="N19" s="49"/>
      <c r="O19" s="192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2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2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2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2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2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2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2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2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2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2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2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2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2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2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2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2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2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2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2"/>
      <c r="HQ19" s="56"/>
      <c r="HR19" s="16"/>
      <c r="HS19" s="16"/>
    </row>
    <row r="20" spans="1:227" ht="12.5" x14ac:dyDescent="0.25">
      <c r="A20" s="83"/>
      <c r="B20" s="290" t="s">
        <v>29</v>
      </c>
      <c r="C20" s="54"/>
      <c r="D20" s="54"/>
      <c r="E20" s="192"/>
      <c r="F20" s="192"/>
      <c r="G20" s="16"/>
      <c r="H20" s="55"/>
      <c r="I20" s="49"/>
      <c r="J20" s="49"/>
      <c r="K20" s="49"/>
      <c r="L20" s="49"/>
      <c r="M20" s="49"/>
      <c r="N20" s="49"/>
      <c r="O20" s="192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2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2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2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2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2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2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2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2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2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2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2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2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2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2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2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2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2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2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2"/>
      <c r="HQ20" s="56"/>
      <c r="HR20" s="16"/>
      <c r="HS20" s="16"/>
    </row>
    <row r="21" spans="1:227" ht="12.5" x14ac:dyDescent="0.25">
      <c r="A21" s="140">
        <v>1</v>
      </c>
      <c r="B21" s="289"/>
      <c r="C21" s="54"/>
      <c r="D21" s="54"/>
      <c r="E21" s="192"/>
      <c r="F21" s="192"/>
      <c r="G21" s="16"/>
      <c r="H21" s="55"/>
      <c r="I21" s="49"/>
      <c r="J21" s="49"/>
      <c r="K21" s="49"/>
      <c r="L21" s="49"/>
      <c r="M21" s="49"/>
      <c r="N21" s="49"/>
      <c r="O21" s="192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2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2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2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2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2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2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2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2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2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2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2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2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2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2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2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2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2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2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2"/>
      <c r="HQ21" s="56"/>
      <c r="HR21" s="16"/>
      <c r="HS21" s="16"/>
    </row>
    <row r="22" spans="1:227" ht="12.5" x14ac:dyDescent="0.25">
      <c r="A22" s="140">
        <v>2</v>
      </c>
      <c r="B22" s="289"/>
      <c r="C22" s="54"/>
      <c r="D22" s="54"/>
      <c r="E22" s="192"/>
      <c r="F22" s="192"/>
      <c r="G22" s="16"/>
      <c r="H22" s="55"/>
      <c r="I22" s="49"/>
      <c r="J22" s="49"/>
      <c r="K22" s="49"/>
      <c r="L22" s="49"/>
      <c r="M22" s="49"/>
      <c r="N22" s="49"/>
      <c r="O22" s="192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2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2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2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2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2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2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2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2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2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2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2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2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2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2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2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2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2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2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2"/>
      <c r="HQ22" s="56"/>
      <c r="HR22" s="16"/>
      <c r="HS22" s="16"/>
    </row>
    <row r="23" spans="1:227" ht="12.5" x14ac:dyDescent="0.25">
      <c r="A23" s="140">
        <v>3</v>
      </c>
      <c r="B23" s="289"/>
      <c r="C23" s="54"/>
      <c r="D23" s="54"/>
      <c r="E23" s="192"/>
      <c r="F23" s="192"/>
      <c r="G23" s="16"/>
      <c r="H23" s="55"/>
      <c r="I23" s="49"/>
      <c r="J23" s="49"/>
      <c r="K23" s="49"/>
      <c r="L23" s="49"/>
      <c r="M23" s="49"/>
      <c r="N23" s="49"/>
      <c r="O23" s="192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2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2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2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2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2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2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2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2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2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2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2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2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2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2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2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2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2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2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2"/>
      <c r="HQ23" s="56"/>
      <c r="HR23" s="16"/>
      <c r="HS23" s="16"/>
    </row>
    <row r="24" spans="1:227" ht="12.5" x14ac:dyDescent="0.25">
      <c r="A24" s="140">
        <v>4</v>
      </c>
      <c r="B24" s="289"/>
      <c r="C24" s="54"/>
      <c r="D24" s="54"/>
      <c r="E24" s="192"/>
      <c r="F24" s="192"/>
      <c r="G24" s="16"/>
      <c r="H24" s="55"/>
      <c r="I24" s="49"/>
      <c r="J24" s="49"/>
      <c r="K24" s="49"/>
      <c r="L24" s="49"/>
      <c r="M24" s="49"/>
      <c r="N24" s="49"/>
      <c r="O24" s="192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2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2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2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2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2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2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2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2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2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2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2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2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2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2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2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2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2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2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2"/>
      <c r="HQ24" s="56"/>
      <c r="HR24" s="16"/>
      <c r="HS24" s="16"/>
    </row>
    <row r="25" spans="1:227" ht="12.5" x14ac:dyDescent="0.25">
      <c r="A25" s="140">
        <v>5</v>
      </c>
      <c r="B25" s="289"/>
      <c r="C25" s="54"/>
      <c r="D25" s="54"/>
      <c r="E25" s="192"/>
      <c r="F25" s="192"/>
      <c r="G25" s="16"/>
      <c r="H25" s="55"/>
      <c r="I25" s="49"/>
      <c r="J25" s="49"/>
      <c r="K25" s="49"/>
      <c r="L25" s="49"/>
      <c r="M25" s="49"/>
      <c r="N25" s="49"/>
      <c r="O25" s="192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2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2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2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2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2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2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2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2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2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2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2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2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2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2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2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2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2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2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2"/>
      <c r="HQ25" s="56"/>
      <c r="HR25" s="16"/>
      <c r="HS25" s="16"/>
    </row>
    <row r="26" spans="1:227" ht="12.5" x14ac:dyDescent="0.25">
      <c r="A26" s="53"/>
      <c r="B26" s="141"/>
      <c r="C26" s="54"/>
      <c r="D26" s="54"/>
      <c r="E26" s="192"/>
      <c r="F26" s="192"/>
      <c r="G26" s="16"/>
      <c r="H26" s="55"/>
      <c r="I26" s="49"/>
      <c r="J26" s="49"/>
      <c r="K26" s="49"/>
      <c r="L26" s="49"/>
      <c r="M26" s="49"/>
      <c r="N26" s="49"/>
      <c r="O26" s="192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2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2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2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2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2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2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2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2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2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2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2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2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2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2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2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2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2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2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2"/>
      <c r="HQ26" s="56"/>
      <c r="HR26" s="16"/>
      <c r="HS26" s="16"/>
    </row>
    <row r="27" spans="1:227" ht="12.5" x14ac:dyDescent="0.25">
      <c r="A27" s="53"/>
      <c r="B27" s="142"/>
      <c r="C27" s="54"/>
      <c r="D27" s="54"/>
      <c r="E27" s="192"/>
      <c r="F27" s="192"/>
      <c r="G27" s="16"/>
      <c r="H27" s="55"/>
      <c r="I27" s="49"/>
      <c r="J27" s="49"/>
      <c r="K27" s="49"/>
      <c r="L27" s="49"/>
      <c r="M27" s="49"/>
      <c r="N27" s="49"/>
      <c r="O27" s="192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2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2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2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2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2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2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2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2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2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2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2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2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2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2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2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2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2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2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2"/>
      <c r="HQ27" s="56"/>
      <c r="HR27" s="16"/>
      <c r="HS27" s="16"/>
    </row>
    <row r="28" spans="1:227" ht="12.5" x14ac:dyDescent="0.25">
      <c r="A28" s="53"/>
      <c r="B28" s="139"/>
      <c r="C28" s="54"/>
      <c r="D28" s="54"/>
      <c r="E28" s="192"/>
      <c r="F28" s="192"/>
      <c r="G28" s="16"/>
      <c r="H28" s="55"/>
      <c r="I28" s="49"/>
      <c r="J28" s="49"/>
      <c r="K28" s="49"/>
      <c r="L28" s="49"/>
      <c r="M28" s="49"/>
      <c r="N28" s="49"/>
      <c r="O28" s="192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2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2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2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2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2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2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2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2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2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2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2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2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2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2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2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2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2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2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2"/>
      <c r="HQ28" s="56"/>
      <c r="HR28" s="16"/>
      <c r="HS28" s="16"/>
    </row>
    <row r="29" spans="1:227" ht="12.5" x14ac:dyDescent="0.25">
      <c r="A29" s="53"/>
      <c r="B29" s="139"/>
      <c r="C29" s="54"/>
      <c r="D29" s="54"/>
      <c r="E29" s="192"/>
      <c r="F29" s="192"/>
      <c r="G29" s="16"/>
      <c r="H29" s="55"/>
      <c r="I29" s="49"/>
      <c r="J29" s="49"/>
      <c r="K29" s="49"/>
      <c r="L29" s="49"/>
      <c r="M29" s="49"/>
      <c r="N29" s="49"/>
      <c r="O29" s="192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2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2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2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2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2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2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2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2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2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2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2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2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2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2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2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2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2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2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2"/>
      <c r="HQ29" s="56"/>
      <c r="HR29" s="16"/>
      <c r="HS29" s="16"/>
    </row>
    <row r="30" spans="1:227" ht="12.5" x14ac:dyDescent="0.25">
      <c r="A30" s="53"/>
      <c r="B30" s="139"/>
      <c r="C30" s="54"/>
      <c r="D30" s="54"/>
      <c r="E30" s="192"/>
      <c r="F30" s="192"/>
      <c r="G30" s="16"/>
      <c r="H30" s="55"/>
      <c r="I30" s="49"/>
      <c r="J30" s="49"/>
      <c r="K30" s="49"/>
      <c r="L30" s="49"/>
      <c r="M30" s="49"/>
      <c r="N30" s="49"/>
      <c r="O30" s="192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2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2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2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2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2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2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2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2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2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2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2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2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2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2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2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2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2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2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2"/>
      <c r="HQ30" s="56"/>
      <c r="HR30" s="16"/>
      <c r="HS30" s="16"/>
    </row>
    <row r="31" spans="1:227" ht="12.5" x14ac:dyDescent="0.25">
      <c r="A31" s="53"/>
      <c r="B31" s="139"/>
      <c r="C31" s="54"/>
      <c r="D31" s="54"/>
      <c r="E31" s="192"/>
      <c r="F31" s="192"/>
      <c r="G31" s="16"/>
      <c r="H31" s="55"/>
      <c r="I31" s="49"/>
      <c r="J31" s="49"/>
      <c r="K31" s="49"/>
      <c r="L31" s="49"/>
      <c r="M31" s="49"/>
      <c r="N31" s="49"/>
      <c r="O31" s="192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2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2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2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2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2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2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2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2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2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2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2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2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2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2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2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2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2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2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2"/>
      <c r="HQ31" s="56"/>
      <c r="HR31" s="16"/>
      <c r="HS31" s="16"/>
    </row>
    <row r="32" spans="1:227" ht="12.5" x14ac:dyDescent="0.25">
      <c r="A32" s="53"/>
      <c r="B32" s="141"/>
      <c r="C32" s="54"/>
      <c r="D32" s="54"/>
      <c r="E32" s="192"/>
      <c r="F32" s="192"/>
      <c r="G32" s="16"/>
      <c r="H32" s="55"/>
      <c r="I32" s="49"/>
      <c r="J32" s="49"/>
      <c r="K32" s="49"/>
      <c r="L32" s="49"/>
      <c r="M32" s="49"/>
      <c r="N32" s="49"/>
      <c r="O32" s="192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2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2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2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2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2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2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2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2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2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2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2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2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2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2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2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2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2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2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2"/>
      <c r="HQ32" s="56"/>
      <c r="HR32" s="16"/>
      <c r="HS32" s="16"/>
    </row>
    <row r="33" spans="1:227" ht="12.5" x14ac:dyDescent="0.25">
      <c r="A33" s="53"/>
      <c r="B33" s="141"/>
      <c r="C33" s="54"/>
      <c r="D33" s="54"/>
      <c r="E33" s="192"/>
      <c r="F33" s="192"/>
      <c r="G33" s="16"/>
      <c r="H33" s="55"/>
      <c r="I33" s="49"/>
      <c r="J33" s="49"/>
      <c r="K33" s="49"/>
      <c r="L33" s="49"/>
      <c r="M33" s="49"/>
      <c r="N33" s="49"/>
      <c r="O33" s="192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2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2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2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2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2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2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2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2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2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2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2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2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2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2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2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2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2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2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2"/>
      <c r="HQ33" s="56"/>
      <c r="HR33" s="16"/>
      <c r="HS33" s="16"/>
    </row>
    <row r="34" spans="1:227" ht="12.5" x14ac:dyDescent="0.25">
      <c r="A34" s="53"/>
      <c r="B34" s="139"/>
      <c r="C34" s="54"/>
      <c r="D34" s="54"/>
      <c r="E34" s="192"/>
      <c r="F34" s="192"/>
      <c r="G34" s="16"/>
      <c r="H34" s="55"/>
      <c r="I34" s="49"/>
      <c r="J34" s="49"/>
      <c r="K34" s="49"/>
      <c r="L34" s="49"/>
      <c r="M34" s="49"/>
      <c r="N34" s="49"/>
      <c r="O34" s="192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2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2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2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2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2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2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2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2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2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2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2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2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2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2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2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2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2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2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2"/>
      <c r="HQ34" s="56"/>
      <c r="HR34" s="16"/>
      <c r="HS34" s="16"/>
    </row>
    <row r="35" spans="1:227" ht="12.5" x14ac:dyDescent="0.25">
      <c r="A35" s="53"/>
      <c r="B35" s="139"/>
      <c r="C35" s="54"/>
      <c r="D35" s="54"/>
      <c r="E35" s="192"/>
      <c r="F35" s="192"/>
      <c r="G35" s="16"/>
      <c r="H35" s="55"/>
      <c r="I35" s="49"/>
      <c r="J35" s="49"/>
      <c r="K35" s="49"/>
      <c r="L35" s="49"/>
      <c r="M35" s="49"/>
      <c r="N35" s="49"/>
      <c r="O35" s="192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2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2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2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2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2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2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2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2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2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2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2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2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2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2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2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2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2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2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2"/>
      <c r="HQ35" s="56"/>
      <c r="HR35" s="16"/>
      <c r="HS35" s="16"/>
    </row>
    <row r="36" spans="1:227" ht="12.5" x14ac:dyDescent="0.25">
      <c r="A36" s="53"/>
      <c r="B36" s="139"/>
      <c r="C36" s="54"/>
      <c r="D36" s="54"/>
      <c r="E36" s="192"/>
      <c r="F36" s="192"/>
      <c r="G36" s="16"/>
      <c r="H36" s="55"/>
      <c r="I36" s="49"/>
      <c r="J36" s="49"/>
      <c r="K36" s="49"/>
      <c r="L36" s="49"/>
      <c r="M36" s="49"/>
      <c r="N36" s="49"/>
      <c r="O36" s="192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2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2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2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2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2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2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2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2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2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2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2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2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2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2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2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2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2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2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2"/>
      <c r="HQ36" s="56"/>
      <c r="HR36" s="16"/>
      <c r="HS36" s="16"/>
    </row>
    <row r="37" spans="1:227" ht="12.5" x14ac:dyDescent="0.25">
      <c r="A37" s="53"/>
      <c r="B37" s="141"/>
      <c r="C37" s="54"/>
      <c r="D37" s="54"/>
      <c r="E37" s="192"/>
      <c r="F37" s="192"/>
      <c r="G37" s="16"/>
      <c r="H37" s="55"/>
      <c r="I37" s="49"/>
      <c r="J37" s="49"/>
      <c r="K37" s="49"/>
      <c r="L37" s="49"/>
      <c r="M37" s="49"/>
      <c r="N37" s="49"/>
      <c r="O37" s="192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2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2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2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2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2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2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2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2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2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2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2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2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2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2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2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2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2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2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2"/>
      <c r="HQ37" s="56"/>
      <c r="HR37" s="16"/>
      <c r="HS37" s="16"/>
    </row>
    <row r="38" spans="1:227" ht="12.5" x14ac:dyDescent="0.25">
      <c r="A38" s="53"/>
      <c r="B38" s="141"/>
      <c r="C38" s="54"/>
      <c r="D38" s="54"/>
      <c r="E38" s="192"/>
      <c r="F38" s="192"/>
      <c r="G38" s="16"/>
      <c r="H38" s="55"/>
      <c r="I38" s="49"/>
      <c r="J38" s="49"/>
      <c r="K38" s="49"/>
      <c r="L38" s="49"/>
      <c r="M38" s="49"/>
      <c r="N38" s="49"/>
      <c r="O38" s="192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2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2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2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2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2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2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2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2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2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2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2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2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2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2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2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2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2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2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2"/>
      <c r="HQ38" s="56"/>
      <c r="HR38" s="16"/>
      <c r="HS38" s="16"/>
    </row>
    <row r="39" spans="1:227" ht="12.5" x14ac:dyDescent="0.25">
      <c r="A39" s="53"/>
      <c r="B39" s="139"/>
      <c r="C39" s="54"/>
      <c r="D39" s="54"/>
      <c r="E39" s="192"/>
      <c r="F39" s="192"/>
      <c r="G39" s="16"/>
      <c r="H39" s="55"/>
      <c r="I39" s="49"/>
      <c r="J39" s="49"/>
      <c r="K39" s="49"/>
      <c r="L39" s="49"/>
      <c r="M39" s="49"/>
      <c r="N39" s="49"/>
      <c r="O39" s="192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2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2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2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2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2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2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2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2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2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2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2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2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2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2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2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2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2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2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2"/>
      <c r="HQ39" s="56"/>
      <c r="HR39" s="16"/>
      <c r="HS39" s="16"/>
    </row>
    <row r="40" spans="1:227" x14ac:dyDescent="0.25">
      <c r="A40" s="58"/>
      <c r="B40" s="143"/>
      <c r="C40" s="59"/>
      <c r="D40" s="59"/>
      <c r="E40" s="192"/>
      <c r="F40" s="192"/>
      <c r="G40" s="16"/>
      <c r="H40" s="55"/>
      <c r="I40" s="49"/>
      <c r="J40" s="49"/>
      <c r="K40" s="49"/>
      <c r="L40" s="49"/>
      <c r="M40" s="49"/>
      <c r="N40" s="49"/>
      <c r="O40" s="192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2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2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2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2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2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2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2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2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2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2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2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2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2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2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2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2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2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2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2"/>
      <c r="HQ40" s="56"/>
      <c r="HR40" s="16"/>
      <c r="HS40" s="16"/>
    </row>
    <row r="41" spans="1:227" x14ac:dyDescent="0.25">
      <c r="A41" s="58"/>
      <c r="B41" s="143"/>
      <c r="C41" s="59"/>
      <c r="D41" s="59"/>
      <c r="E41" s="192"/>
      <c r="F41" s="192"/>
      <c r="G41" s="16"/>
      <c r="H41" s="55"/>
      <c r="I41" s="49"/>
      <c r="J41" s="49"/>
      <c r="K41" s="49"/>
      <c r="L41" s="49"/>
      <c r="M41" s="49"/>
      <c r="N41" s="49"/>
      <c r="O41" s="192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2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2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2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2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2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2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2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2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2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2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2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2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2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2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2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2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2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2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2"/>
      <c r="HQ41" s="56"/>
      <c r="HR41" s="16"/>
      <c r="HS41" s="16"/>
    </row>
    <row r="42" spans="1:227" x14ac:dyDescent="0.25">
      <c r="A42" s="58"/>
      <c r="B42" s="143"/>
      <c r="C42" s="59"/>
      <c r="D42" s="59"/>
      <c r="E42" s="192"/>
      <c r="F42" s="192"/>
      <c r="G42" s="16"/>
      <c r="H42" s="55"/>
      <c r="I42" s="49"/>
      <c r="J42" s="49"/>
      <c r="K42" s="49"/>
      <c r="L42" s="49"/>
      <c r="M42" s="49"/>
      <c r="N42" s="49"/>
      <c r="O42" s="192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2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2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2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2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2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2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2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2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2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2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2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2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2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2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2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2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2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2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2"/>
      <c r="HQ42" s="56"/>
      <c r="HR42" s="16"/>
      <c r="HS42" s="16"/>
    </row>
    <row r="43" spans="1:227" x14ac:dyDescent="0.25">
      <c r="A43" s="58"/>
      <c r="B43" s="144"/>
      <c r="C43" s="59"/>
      <c r="D43" s="59"/>
      <c r="E43" s="192"/>
      <c r="F43" s="192"/>
      <c r="G43" s="16"/>
      <c r="H43" s="55"/>
      <c r="I43" s="49"/>
      <c r="J43" s="49"/>
      <c r="K43" s="49"/>
      <c r="L43" s="49"/>
      <c r="M43" s="49"/>
      <c r="N43" s="49"/>
      <c r="O43" s="192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2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2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2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2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2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2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2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2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2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2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2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2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2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2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2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2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2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2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2"/>
      <c r="HQ43" s="56"/>
      <c r="HR43" s="16"/>
      <c r="HS43" s="16"/>
    </row>
    <row r="44" spans="1:227" x14ac:dyDescent="0.25">
      <c r="A44" s="58"/>
      <c r="B44" s="144"/>
      <c r="C44" s="59"/>
      <c r="D44" s="59"/>
      <c r="E44" s="192"/>
      <c r="F44" s="192"/>
      <c r="G44" s="16"/>
      <c r="H44" s="55"/>
      <c r="I44" s="49"/>
      <c r="J44" s="49"/>
      <c r="K44" s="49"/>
      <c r="L44" s="49"/>
      <c r="M44" s="49"/>
      <c r="N44" s="49"/>
      <c r="O44" s="192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2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2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2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2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2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2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2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2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2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2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2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2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2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2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2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2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2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2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2"/>
      <c r="HQ44" s="56"/>
      <c r="HR44" s="16"/>
      <c r="HS44" s="16"/>
    </row>
    <row r="45" spans="1:227" x14ac:dyDescent="0.25">
      <c r="A45" s="58"/>
      <c r="B45" s="143"/>
      <c r="C45" s="59"/>
      <c r="D45" s="59"/>
      <c r="E45" s="192"/>
      <c r="F45" s="192"/>
      <c r="G45" s="16"/>
      <c r="H45" s="55"/>
      <c r="I45" s="49"/>
      <c r="J45" s="49"/>
      <c r="K45" s="49"/>
      <c r="L45" s="49"/>
      <c r="M45" s="49"/>
      <c r="N45" s="49"/>
      <c r="O45" s="192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2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2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2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2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2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2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2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2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2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2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2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2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2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2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2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2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2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2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2"/>
      <c r="HQ45" s="56"/>
      <c r="HR45" s="16"/>
      <c r="HS45" s="16"/>
    </row>
    <row r="46" spans="1:227" x14ac:dyDescent="0.25">
      <c r="A46" s="58"/>
      <c r="B46" s="143"/>
      <c r="C46" s="59"/>
      <c r="D46" s="59"/>
      <c r="E46" s="192"/>
      <c r="F46" s="192"/>
      <c r="G46" s="16"/>
      <c r="H46" s="55"/>
      <c r="I46" s="49"/>
      <c r="J46" s="49"/>
      <c r="K46" s="49"/>
      <c r="L46" s="49"/>
      <c r="M46" s="49"/>
      <c r="N46" s="49"/>
      <c r="O46" s="192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2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2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2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2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2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2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2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2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2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2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2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2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2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2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2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2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2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2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2"/>
      <c r="HQ46" s="56"/>
      <c r="HR46" s="16"/>
      <c r="HS46" s="16"/>
    </row>
    <row r="47" spans="1:227" x14ac:dyDescent="0.25">
      <c r="A47" s="58"/>
      <c r="B47" s="143"/>
      <c r="C47" s="59"/>
      <c r="D47" s="59"/>
      <c r="E47" s="192"/>
      <c r="F47" s="192"/>
      <c r="G47" s="16"/>
      <c r="H47" s="55"/>
      <c r="I47" s="49"/>
      <c r="J47" s="49"/>
      <c r="K47" s="49"/>
      <c r="L47" s="49"/>
      <c r="M47" s="49"/>
      <c r="N47" s="49"/>
      <c r="O47" s="192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2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2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2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2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2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2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2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2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2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2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2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2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2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2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2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2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2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2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2"/>
      <c r="HQ47" s="56"/>
      <c r="HR47" s="16"/>
      <c r="HS47" s="16"/>
    </row>
    <row r="48" spans="1:227" x14ac:dyDescent="0.25">
      <c r="A48" s="58"/>
      <c r="B48" s="144"/>
      <c r="C48" s="59"/>
      <c r="D48" s="59"/>
      <c r="E48" s="192"/>
      <c r="F48" s="192"/>
      <c r="G48" s="16"/>
      <c r="H48" s="55"/>
      <c r="I48" s="49"/>
      <c r="J48" s="49"/>
      <c r="K48" s="49"/>
      <c r="L48" s="49"/>
      <c r="M48" s="49"/>
      <c r="N48" s="49"/>
      <c r="O48" s="192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2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2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2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2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2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2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2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2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2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2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2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2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2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2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2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2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2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2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2"/>
      <c r="HQ48" s="56"/>
      <c r="HR48" s="16"/>
      <c r="HS48" s="16"/>
    </row>
    <row r="49" spans="1:227" x14ac:dyDescent="0.25">
      <c r="A49" s="58"/>
      <c r="B49" s="144"/>
      <c r="C49" s="59"/>
      <c r="D49" s="59"/>
      <c r="E49" s="192"/>
      <c r="F49" s="192"/>
      <c r="G49" s="16"/>
      <c r="H49" s="55"/>
      <c r="I49" s="49"/>
      <c r="J49" s="49"/>
      <c r="K49" s="49"/>
      <c r="L49" s="49"/>
      <c r="M49" s="49"/>
      <c r="N49" s="49"/>
      <c r="O49" s="192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2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2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2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2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2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2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2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2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2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2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2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2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2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2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2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2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2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2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2"/>
      <c r="HQ49" s="56"/>
      <c r="HR49" s="16"/>
      <c r="HS49" s="16"/>
    </row>
    <row r="50" spans="1:227" x14ac:dyDescent="0.25">
      <c r="A50" s="58"/>
      <c r="B50" s="143"/>
      <c r="C50" s="59"/>
      <c r="D50" s="59"/>
      <c r="E50" s="192"/>
      <c r="F50" s="192"/>
      <c r="G50" s="16"/>
      <c r="H50" s="55"/>
      <c r="I50" s="49"/>
      <c r="J50" s="49"/>
      <c r="K50" s="49"/>
      <c r="L50" s="49"/>
      <c r="M50" s="49"/>
      <c r="N50" s="49"/>
      <c r="O50" s="192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2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2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2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2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2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2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2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2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2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2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2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2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2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2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2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2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2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2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2"/>
      <c r="HQ50" s="56"/>
      <c r="HR50" s="16"/>
      <c r="HS50" s="16"/>
    </row>
    <row r="51" spans="1:227" x14ac:dyDescent="0.25">
      <c r="A51" s="58"/>
      <c r="B51" s="143"/>
      <c r="C51" s="59"/>
      <c r="D51" s="59"/>
      <c r="E51" s="192"/>
      <c r="F51" s="192"/>
      <c r="G51" s="16"/>
      <c r="H51" s="55"/>
      <c r="I51" s="49"/>
      <c r="J51" s="49"/>
      <c r="K51" s="49"/>
      <c r="L51" s="49"/>
      <c r="M51" s="49"/>
      <c r="N51" s="49"/>
      <c r="O51" s="192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2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2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2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2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2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2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2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2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2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2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2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2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2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2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2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2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2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2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2"/>
      <c r="HQ51" s="56"/>
      <c r="HR51" s="16"/>
      <c r="HS51" s="16"/>
    </row>
    <row r="52" spans="1:227" x14ac:dyDescent="0.25">
      <c r="A52" s="58"/>
      <c r="B52" s="143"/>
      <c r="C52" s="59"/>
      <c r="D52" s="59"/>
      <c r="E52" s="192"/>
      <c r="F52" s="192"/>
      <c r="G52" s="16"/>
      <c r="H52" s="55"/>
      <c r="I52" s="49"/>
      <c r="J52" s="49"/>
      <c r="K52" s="49"/>
      <c r="L52" s="49"/>
      <c r="M52" s="49"/>
      <c r="N52" s="49"/>
      <c r="O52" s="192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2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2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2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2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2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2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2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2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2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2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2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2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2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2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2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2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2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2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2"/>
      <c r="HQ52" s="56"/>
      <c r="HR52" s="16"/>
      <c r="HS52" s="16"/>
    </row>
    <row r="53" spans="1:227" x14ac:dyDescent="0.25">
      <c r="A53" s="58"/>
      <c r="B53" s="144"/>
      <c r="C53" s="59"/>
      <c r="D53" s="59"/>
      <c r="E53" s="192"/>
      <c r="F53" s="192"/>
      <c r="G53" s="16"/>
      <c r="H53" s="55"/>
      <c r="I53" s="49"/>
      <c r="J53" s="49"/>
      <c r="K53" s="49"/>
      <c r="L53" s="49"/>
      <c r="M53" s="49"/>
      <c r="N53" s="49"/>
      <c r="O53" s="192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2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2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2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2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2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2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2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2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2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2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2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2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2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2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2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2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2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2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2"/>
      <c r="HQ53" s="56"/>
      <c r="HR53" s="16"/>
      <c r="HS53" s="16"/>
    </row>
    <row r="54" spans="1:227" x14ac:dyDescent="0.25">
      <c r="A54" s="58"/>
      <c r="B54" s="143"/>
      <c r="C54" s="59"/>
      <c r="D54" s="59"/>
      <c r="E54" s="192"/>
      <c r="F54" s="192"/>
      <c r="G54" s="16"/>
      <c r="H54" s="55"/>
      <c r="I54" s="49"/>
      <c r="J54" s="49"/>
      <c r="K54" s="49"/>
      <c r="L54" s="49"/>
      <c r="M54" s="49"/>
      <c r="N54" s="49"/>
      <c r="O54" s="192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2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2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2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2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2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2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2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2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2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2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2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2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2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2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2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2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2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2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2"/>
      <c r="HQ54" s="56"/>
      <c r="HR54" s="16"/>
      <c r="HS54" s="16"/>
    </row>
    <row r="55" spans="1:227" x14ac:dyDescent="0.25">
      <c r="A55" s="58"/>
      <c r="B55" s="143"/>
      <c r="C55" s="59"/>
      <c r="D55" s="59"/>
      <c r="E55" s="192"/>
      <c r="F55" s="192"/>
      <c r="G55" s="16"/>
      <c r="H55" s="55"/>
      <c r="I55" s="49"/>
      <c r="J55" s="49"/>
      <c r="K55" s="49"/>
      <c r="L55" s="49"/>
      <c r="M55" s="49"/>
      <c r="N55" s="49"/>
      <c r="O55" s="192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2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2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2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2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2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2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2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2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2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2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2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2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2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2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2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2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2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2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2"/>
      <c r="HQ55" s="56"/>
      <c r="HR55" s="16"/>
      <c r="HS55" s="16"/>
    </row>
    <row r="56" spans="1:227" x14ac:dyDescent="0.25">
      <c r="A56" s="58"/>
      <c r="B56" s="143"/>
      <c r="C56" s="59"/>
      <c r="D56" s="59"/>
      <c r="E56" s="192"/>
      <c r="F56" s="192"/>
      <c r="G56" s="16"/>
      <c r="H56" s="55"/>
      <c r="I56" s="49"/>
      <c r="J56" s="49"/>
      <c r="K56" s="49"/>
      <c r="L56" s="49"/>
      <c r="M56" s="49"/>
      <c r="N56" s="49"/>
      <c r="O56" s="192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2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2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2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2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2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2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2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2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2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2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2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2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2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2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2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2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2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2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2"/>
      <c r="HQ56" s="56"/>
      <c r="HR56" s="16"/>
      <c r="HS56" s="16"/>
    </row>
    <row r="57" spans="1:227" x14ac:dyDescent="0.25">
      <c r="A57" s="58"/>
      <c r="B57" s="143"/>
      <c r="C57" s="59"/>
      <c r="D57" s="59"/>
      <c r="E57" s="192"/>
      <c r="F57" s="192"/>
      <c r="G57" s="16"/>
      <c r="H57" s="55"/>
      <c r="I57" s="49"/>
      <c r="J57" s="49"/>
      <c r="K57" s="49"/>
      <c r="L57" s="49"/>
      <c r="M57" s="49"/>
      <c r="N57" s="49"/>
      <c r="O57" s="192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2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2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2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2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2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2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2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2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2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2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2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2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2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2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2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2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2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2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2"/>
      <c r="HQ57" s="56"/>
      <c r="HR57" s="16"/>
      <c r="HS57" s="16"/>
    </row>
    <row r="58" spans="1:227" x14ac:dyDescent="0.25">
      <c r="A58" s="58"/>
      <c r="B58" s="143"/>
      <c r="C58" s="59"/>
      <c r="D58" s="59"/>
      <c r="E58" s="192"/>
      <c r="F58" s="192"/>
      <c r="G58" s="16"/>
      <c r="H58" s="55"/>
      <c r="I58" s="49"/>
      <c r="J58" s="49"/>
      <c r="K58" s="49"/>
      <c r="L58" s="49"/>
      <c r="M58" s="49"/>
      <c r="N58" s="49"/>
      <c r="O58" s="192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2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2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2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2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2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2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2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2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2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2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2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2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2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2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2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2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2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2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2"/>
      <c r="HQ58" s="56"/>
      <c r="HR58" s="16"/>
      <c r="HS58" s="16"/>
    </row>
    <row r="59" spans="1:227" x14ac:dyDescent="0.25">
      <c r="A59" s="58"/>
      <c r="B59" s="143"/>
      <c r="C59" s="59"/>
      <c r="D59" s="59"/>
      <c r="E59" s="192"/>
      <c r="F59" s="192"/>
      <c r="G59" s="16"/>
      <c r="H59" s="55"/>
      <c r="I59" s="49"/>
      <c r="J59" s="49"/>
      <c r="K59" s="49"/>
      <c r="L59" s="49"/>
      <c r="M59" s="49"/>
      <c r="N59" s="49"/>
      <c r="O59" s="192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2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2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2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2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2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2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2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2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2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2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2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2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2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2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2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2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2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2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2"/>
      <c r="HQ59" s="56"/>
      <c r="HR59" s="16"/>
      <c r="HS59" s="16"/>
    </row>
    <row r="60" spans="1:227" x14ac:dyDescent="0.25">
      <c r="A60" s="58"/>
      <c r="B60" s="144"/>
      <c r="C60" s="59"/>
      <c r="D60" s="59"/>
      <c r="E60" s="192"/>
      <c r="F60" s="192"/>
      <c r="G60" s="16"/>
      <c r="H60" s="55"/>
      <c r="I60" s="49"/>
      <c r="J60" s="49"/>
      <c r="K60" s="49"/>
      <c r="L60" s="49"/>
      <c r="M60" s="49"/>
      <c r="N60" s="49"/>
      <c r="O60" s="192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2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2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2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2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2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2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2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2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2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2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2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2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2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2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2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2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2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2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2"/>
      <c r="HQ60" s="56"/>
      <c r="HR60" s="16"/>
      <c r="HS60" s="16"/>
    </row>
    <row r="61" spans="1:227" x14ac:dyDescent="0.25">
      <c r="A61" s="58"/>
      <c r="B61" s="143"/>
      <c r="C61" s="59"/>
      <c r="D61" s="59"/>
      <c r="E61" s="192"/>
      <c r="F61" s="192"/>
      <c r="G61" s="16"/>
      <c r="H61" s="55"/>
      <c r="I61" s="49"/>
      <c r="J61" s="49"/>
      <c r="K61" s="49"/>
      <c r="L61" s="49"/>
      <c r="M61" s="49"/>
      <c r="N61" s="49"/>
      <c r="O61" s="192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2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2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2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2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2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2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2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2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2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2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2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2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2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2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2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2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2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2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2"/>
      <c r="HQ61" s="56"/>
      <c r="HR61" s="16"/>
      <c r="HS61" s="16"/>
    </row>
    <row r="62" spans="1:227" x14ac:dyDescent="0.25">
      <c r="A62" s="58"/>
      <c r="B62" s="143"/>
      <c r="C62" s="59"/>
      <c r="D62" s="59"/>
      <c r="E62" s="192"/>
      <c r="F62" s="192"/>
      <c r="G62" s="16"/>
      <c r="H62" s="55"/>
      <c r="I62" s="49"/>
      <c r="J62" s="49"/>
      <c r="K62" s="49"/>
      <c r="L62" s="49"/>
      <c r="M62" s="49"/>
      <c r="N62" s="49"/>
      <c r="O62" s="192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2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2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2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2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2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2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2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2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2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2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2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2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2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2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2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2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2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2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2"/>
      <c r="HQ62" s="56"/>
      <c r="HR62" s="16"/>
      <c r="HS62" s="16"/>
    </row>
    <row r="63" spans="1:227" x14ac:dyDescent="0.25">
      <c r="A63" s="58"/>
      <c r="B63" s="143"/>
      <c r="C63" s="59"/>
      <c r="D63" s="59"/>
      <c r="E63" s="192"/>
      <c r="F63" s="192"/>
      <c r="G63" s="16"/>
      <c r="H63" s="55"/>
      <c r="I63" s="49"/>
      <c r="J63" s="49"/>
      <c r="K63" s="49"/>
      <c r="L63" s="49"/>
      <c r="M63" s="49"/>
      <c r="N63" s="49"/>
      <c r="O63" s="192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2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2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2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2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2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2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2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2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2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2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2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2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2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2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2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2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2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2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2"/>
      <c r="HQ63" s="56"/>
      <c r="HR63" s="16"/>
      <c r="HS63" s="16"/>
    </row>
    <row r="64" spans="1:227" x14ac:dyDescent="0.25">
      <c r="A64" s="58"/>
      <c r="B64" s="143"/>
      <c r="C64" s="59"/>
      <c r="D64" s="59"/>
      <c r="E64" s="192"/>
      <c r="F64" s="192"/>
      <c r="G64" s="16"/>
      <c r="H64" s="55"/>
      <c r="I64" s="49"/>
      <c r="J64" s="49"/>
      <c r="K64" s="49"/>
      <c r="L64" s="49"/>
      <c r="M64" s="49"/>
      <c r="N64" s="49"/>
      <c r="O64" s="192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2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2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2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2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2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2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2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2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2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2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2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2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2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2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2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2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2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2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2"/>
      <c r="HQ64" s="56"/>
      <c r="HR64" s="16"/>
      <c r="HS64" s="16"/>
    </row>
    <row r="65" spans="1:227" x14ac:dyDescent="0.25">
      <c r="A65" s="58"/>
      <c r="B65" s="143"/>
      <c r="C65" s="59"/>
      <c r="D65" s="59"/>
      <c r="E65" s="192"/>
      <c r="F65" s="192"/>
      <c r="G65" s="16"/>
      <c r="H65" s="55"/>
      <c r="I65" s="49"/>
      <c r="J65" s="49"/>
      <c r="K65" s="49"/>
      <c r="L65" s="49"/>
      <c r="M65" s="49"/>
      <c r="N65" s="49"/>
      <c r="O65" s="192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2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2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2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2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2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2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2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2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2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2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2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2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2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2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2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2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2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2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2"/>
      <c r="HQ65" s="56"/>
      <c r="HR65" s="16"/>
      <c r="HS65" s="16"/>
    </row>
    <row r="66" spans="1:227" x14ac:dyDescent="0.25">
      <c r="A66" s="58"/>
      <c r="B66" s="143"/>
      <c r="C66" s="59"/>
      <c r="D66" s="59"/>
      <c r="E66" s="192"/>
      <c r="F66" s="192"/>
      <c r="G66" s="16"/>
      <c r="H66" s="55"/>
      <c r="I66" s="49"/>
      <c r="J66" s="49"/>
      <c r="K66" s="49"/>
      <c r="L66" s="49"/>
      <c r="M66" s="49"/>
      <c r="N66" s="49"/>
      <c r="O66" s="192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2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2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2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2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2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2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2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2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2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2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2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2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2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2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2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2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2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2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2"/>
      <c r="HQ66" s="56"/>
      <c r="HR66" s="16"/>
      <c r="HS66" s="16"/>
    </row>
    <row r="67" spans="1:227" x14ac:dyDescent="0.25">
      <c r="A67" s="58"/>
      <c r="B67" s="143"/>
      <c r="C67" s="59"/>
      <c r="D67" s="59"/>
      <c r="E67" s="192"/>
      <c r="F67" s="192"/>
      <c r="G67" s="16"/>
      <c r="H67" s="55"/>
      <c r="I67" s="49"/>
      <c r="J67" s="49"/>
      <c r="K67" s="49"/>
      <c r="L67" s="49"/>
      <c r="M67" s="49"/>
      <c r="N67" s="49"/>
      <c r="O67" s="192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2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2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2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2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2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2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2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2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2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2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2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2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2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2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2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2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2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2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2"/>
      <c r="HQ67" s="56"/>
      <c r="HR67" s="16"/>
      <c r="HS67" s="16"/>
    </row>
    <row r="68" spans="1:227" x14ac:dyDescent="0.25">
      <c r="A68" s="58"/>
      <c r="B68" s="143"/>
      <c r="C68" s="59"/>
      <c r="D68" s="59"/>
      <c r="E68" s="192"/>
      <c r="F68" s="192"/>
      <c r="G68" s="16"/>
      <c r="H68" s="55"/>
      <c r="I68" s="49"/>
      <c r="J68" s="49"/>
      <c r="K68" s="49"/>
      <c r="L68" s="49"/>
      <c r="M68" s="49"/>
      <c r="N68" s="49"/>
      <c r="O68" s="192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2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2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2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2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2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2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2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2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2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2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2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2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2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2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2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2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2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2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2"/>
      <c r="HQ68" s="56"/>
      <c r="HR68" s="16"/>
      <c r="HS68" s="16"/>
    </row>
    <row r="69" spans="1:227" x14ac:dyDescent="0.25">
      <c r="A69" s="58"/>
      <c r="B69" s="143"/>
      <c r="C69" s="59"/>
      <c r="D69" s="59"/>
      <c r="E69" s="192"/>
      <c r="F69" s="192"/>
      <c r="G69" s="16"/>
      <c r="H69" s="55"/>
      <c r="I69" s="49"/>
      <c r="J69" s="49"/>
      <c r="K69" s="49"/>
      <c r="L69" s="49"/>
      <c r="M69" s="49"/>
      <c r="N69" s="49"/>
      <c r="O69" s="192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2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2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2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2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2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2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2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2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2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2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2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2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2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2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2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2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2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2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2"/>
      <c r="HQ69" s="56"/>
      <c r="HR69" s="16"/>
      <c r="HS69" s="16"/>
    </row>
    <row r="70" spans="1:227" x14ac:dyDescent="0.25">
      <c r="A70" s="58"/>
      <c r="B70" s="143"/>
      <c r="C70" s="59"/>
      <c r="D70" s="59"/>
      <c r="E70" s="192"/>
      <c r="F70" s="192"/>
      <c r="G70" s="16"/>
      <c r="H70" s="55"/>
      <c r="I70" s="49"/>
      <c r="J70" s="49"/>
      <c r="K70" s="49"/>
      <c r="L70" s="49"/>
      <c r="M70" s="49"/>
      <c r="N70" s="49"/>
      <c r="O70" s="192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2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2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2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2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2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2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2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2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2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2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2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2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2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2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2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2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2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2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2"/>
      <c r="HQ70" s="56"/>
      <c r="HR70" s="16"/>
      <c r="HS70" s="16"/>
    </row>
    <row r="71" spans="1:227" x14ac:dyDescent="0.25">
      <c r="A71" s="58"/>
      <c r="B71" s="143"/>
      <c r="C71" s="59"/>
      <c r="D71" s="59"/>
      <c r="E71" s="192"/>
      <c r="F71" s="192"/>
      <c r="G71" s="16"/>
      <c r="H71" s="55"/>
      <c r="I71" s="49"/>
      <c r="J71" s="49"/>
      <c r="K71" s="49"/>
      <c r="L71" s="49"/>
      <c r="M71" s="49"/>
      <c r="N71" s="49"/>
      <c r="O71" s="192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2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2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2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2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2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2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2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2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2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2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2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2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2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2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2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2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2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2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2"/>
      <c r="HQ71" s="56"/>
      <c r="HR71" s="16"/>
      <c r="HS71" s="16"/>
    </row>
    <row r="72" spans="1:227" x14ac:dyDescent="0.25">
      <c r="A72" s="58"/>
      <c r="B72" s="143"/>
      <c r="C72" s="59"/>
      <c r="D72" s="59"/>
    </row>
    <row r="73" spans="1:227" x14ac:dyDescent="0.25">
      <c r="A73" s="58"/>
      <c r="B73" s="143"/>
      <c r="C73" s="59"/>
      <c r="D73" s="59"/>
    </row>
    <row r="74" spans="1:227" x14ac:dyDescent="0.25">
      <c r="A74" s="58"/>
      <c r="B74" s="143"/>
      <c r="C74" s="59"/>
      <c r="D74" s="59"/>
    </row>
    <row r="75" spans="1:227" x14ac:dyDescent="0.25">
      <c r="A75" s="58"/>
      <c r="B75" s="143"/>
      <c r="C75" s="59"/>
      <c r="D75" s="59"/>
    </row>
    <row r="76" spans="1:227" x14ac:dyDescent="0.25">
      <c r="A76" s="58"/>
      <c r="B76" s="143"/>
      <c r="C76" s="59"/>
      <c r="D76" s="59"/>
      <c r="E76" s="192"/>
      <c r="F76" s="192"/>
      <c r="G76" s="16"/>
      <c r="H76" s="55"/>
      <c r="I76" s="49"/>
      <c r="J76" s="49"/>
      <c r="K76" s="49"/>
      <c r="L76" s="49"/>
      <c r="M76" s="49"/>
      <c r="N76" s="49"/>
      <c r="O76" s="192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2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2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2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2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2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2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2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2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2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2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2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2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2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2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2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2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2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2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2"/>
      <c r="HQ76" s="56"/>
      <c r="HR76" s="16"/>
      <c r="HS76" s="16"/>
    </row>
    <row r="77" spans="1:227" x14ac:dyDescent="0.25">
      <c r="A77" s="58"/>
      <c r="B77" s="143"/>
      <c r="C77" s="59"/>
      <c r="D77" s="59"/>
      <c r="E77" s="192"/>
      <c r="F77" s="192"/>
      <c r="G77" s="16"/>
      <c r="H77" s="55"/>
      <c r="I77" s="49"/>
      <c r="J77" s="49"/>
      <c r="K77" s="49"/>
      <c r="L77" s="49"/>
      <c r="M77" s="49"/>
      <c r="N77" s="49"/>
      <c r="O77" s="192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2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2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2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2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2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2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2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2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2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2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2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2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2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2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2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2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2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2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2"/>
      <c r="HQ77" s="56"/>
      <c r="HR77" s="16"/>
      <c r="HS77" s="16"/>
    </row>
    <row r="78" spans="1:227" x14ac:dyDescent="0.25">
      <c r="A78" s="58"/>
      <c r="B78" s="143"/>
      <c r="C78" s="59"/>
      <c r="D78" s="59"/>
      <c r="E78" s="192"/>
      <c r="F78" s="192"/>
      <c r="G78" s="16"/>
      <c r="H78" s="55"/>
      <c r="I78" s="49"/>
      <c r="J78" s="49"/>
      <c r="K78" s="49"/>
      <c r="L78" s="49"/>
      <c r="M78" s="49"/>
      <c r="N78" s="49"/>
      <c r="O78" s="192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2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2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2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2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2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2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2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2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2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2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2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2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2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2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2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2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2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2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2"/>
      <c r="HQ78" s="56"/>
      <c r="HR78" s="16"/>
      <c r="HS78" s="16"/>
    </row>
    <row r="79" spans="1:227" x14ac:dyDescent="0.25">
      <c r="A79" s="58"/>
      <c r="B79" s="143"/>
      <c r="C79" s="59"/>
      <c r="D79" s="59"/>
      <c r="E79" s="192"/>
      <c r="F79" s="192"/>
      <c r="G79" s="16"/>
      <c r="H79" s="55"/>
      <c r="I79" s="49"/>
      <c r="J79" s="49"/>
      <c r="K79" s="49"/>
      <c r="L79" s="49"/>
      <c r="M79" s="49"/>
      <c r="N79" s="49"/>
      <c r="O79" s="192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2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2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2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2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2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2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2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2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2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2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2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2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2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2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2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2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2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2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2"/>
      <c r="HQ79" s="56"/>
      <c r="HR79" s="16"/>
      <c r="HS79" s="16"/>
    </row>
    <row r="80" spans="1:227" x14ac:dyDescent="0.25">
      <c r="A80" s="58"/>
      <c r="B80" s="145"/>
      <c r="C80" s="61"/>
      <c r="D80" s="61"/>
      <c r="E80" s="192"/>
      <c r="F80" s="192"/>
      <c r="G80" s="16"/>
      <c r="H80" s="55"/>
      <c r="I80" s="49"/>
      <c r="J80" s="49"/>
      <c r="K80" s="49"/>
      <c r="L80" s="49"/>
      <c r="M80" s="49"/>
      <c r="N80" s="49"/>
      <c r="O80" s="192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2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2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2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2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2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2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2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2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2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2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2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2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2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2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2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2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2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2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2"/>
      <c r="HQ80" s="56"/>
      <c r="HR80" s="16"/>
      <c r="HS80" s="16"/>
    </row>
    <row r="81" spans="1:227" x14ac:dyDescent="0.25">
      <c r="A81" s="63"/>
      <c r="B81" s="64"/>
      <c r="C81" s="65"/>
      <c r="D81" s="65"/>
      <c r="E81" s="192"/>
      <c r="F81" s="192"/>
      <c r="G81" s="16"/>
      <c r="H81" s="55"/>
      <c r="I81" s="49"/>
      <c r="J81" s="49"/>
      <c r="K81" s="49"/>
      <c r="L81" s="49"/>
      <c r="M81" s="49"/>
      <c r="N81" s="49"/>
      <c r="O81" s="192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2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2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2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2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2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2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2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2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2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2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2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2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2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2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2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2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2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2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2"/>
      <c r="HQ81" s="56"/>
      <c r="HR81" s="16"/>
      <c r="HS81" s="16"/>
    </row>
    <row r="82" spans="1:227" x14ac:dyDescent="0.25">
      <c r="B82" s="16"/>
      <c r="C82" s="56"/>
      <c r="D82" s="56"/>
      <c r="E82" s="192"/>
      <c r="F82" s="192"/>
      <c r="G82" s="16"/>
      <c r="H82" s="55"/>
      <c r="I82" s="49"/>
      <c r="J82" s="49"/>
      <c r="K82" s="49"/>
      <c r="L82" s="49"/>
      <c r="M82" s="49"/>
      <c r="N82" s="49"/>
      <c r="O82" s="192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2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2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2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2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2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2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2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2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2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2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2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2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2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2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2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2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2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2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2"/>
      <c r="HQ82" s="56"/>
      <c r="HR82" s="16"/>
      <c r="HS82" s="16"/>
    </row>
    <row r="83" spans="1:227" x14ac:dyDescent="0.25">
      <c r="E83" s="192"/>
      <c r="F83" s="192"/>
      <c r="G83" s="16"/>
      <c r="H83" s="55"/>
      <c r="I83" s="49"/>
      <c r="J83" s="49"/>
      <c r="K83" s="49"/>
      <c r="L83" s="49"/>
      <c r="M83" s="49"/>
      <c r="N83" s="49"/>
      <c r="O83" s="192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2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2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2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2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2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2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2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2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2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2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2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2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2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2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2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2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2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2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2"/>
      <c r="HQ83" s="56"/>
      <c r="HR83" s="16"/>
      <c r="HS83" s="16"/>
    </row>
    <row r="84" spans="1:227" x14ac:dyDescent="0.25">
      <c r="E84" s="192"/>
      <c r="F84" s="192"/>
      <c r="G84" s="16"/>
      <c r="H84" s="55"/>
      <c r="I84" s="49"/>
      <c r="J84" s="49"/>
      <c r="K84" s="49"/>
      <c r="L84" s="49"/>
      <c r="M84" s="49"/>
      <c r="N84" s="49"/>
      <c r="O84" s="192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2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2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2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2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2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2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2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2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2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2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2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2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2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2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2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2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2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2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2"/>
      <c r="HQ84" s="56"/>
      <c r="HR84" s="16"/>
      <c r="HS84" s="16"/>
    </row>
    <row r="91" spans="1:227" s="67" customFormat="1" x14ac:dyDescent="0.2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C13" sqref="C13"/>
    </sheetView>
  </sheetViews>
  <sheetFormatPr defaultColWidth="9.1796875" defaultRowHeight="11.5" x14ac:dyDescent="0.25"/>
  <cols>
    <col min="1" max="1" width="5.7265625" style="67" customWidth="1"/>
    <col min="2" max="2" width="62.26953125" style="31" customWidth="1"/>
    <col min="3" max="3" width="16.7265625" style="68" customWidth="1"/>
    <col min="4" max="4" width="14.7265625" style="68" customWidth="1"/>
    <col min="5" max="7" width="15.7265625" style="31" customWidth="1"/>
    <col min="8" max="10" width="13.7265625" style="31" customWidth="1"/>
    <col min="11" max="16384" width="9.1796875" style="31"/>
  </cols>
  <sheetData>
    <row r="1" spans="1:8" s="25" customFormat="1" ht="20.25" customHeight="1" x14ac:dyDescent="0.35">
      <c r="A1" s="486" t="s">
        <v>207</v>
      </c>
      <c r="B1" s="486"/>
      <c r="C1" s="486"/>
      <c r="D1" s="486"/>
      <c r="E1" s="486"/>
      <c r="F1" s="486"/>
      <c r="G1" s="486"/>
    </row>
    <row r="2" spans="1:8" s="25" customFormat="1" ht="24" customHeight="1" x14ac:dyDescent="0.35">
      <c r="A2" s="486" t="s">
        <v>208</v>
      </c>
      <c r="B2" s="486"/>
      <c r="C2" s="486"/>
      <c r="D2" s="486"/>
      <c r="E2" s="486"/>
      <c r="F2" s="486"/>
      <c r="G2" s="486"/>
    </row>
    <row r="3" spans="1:8" s="25" customFormat="1" ht="24" customHeight="1" x14ac:dyDescent="0.35">
      <c r="A3" s="288"/>
      <c r="B3" s="486" t="s">
        <v>209</v>
      </c>
      <c r="C3" s="486"/>
      <c r="D3" s="486"/>
      <c r="E3" s="486"/>
      <c r="F3" s="486"/>
      <c r="G3" s="486"/>
    </row>
    <row r="4" spans="1:8" s="25" customFormat="1" ht="23.25" customHeight="1" thickBot="1" x14ac:dyDescent="0.4">
      <c r="A4" s="26"/>
      <c r="B4" s="486" t="s">
        <v>182</v>
      </c>
      <c r="C4" s="487"/>
      <c r="D4" s="487"/>
      <c r="E4" s="487"/>
      <c r="F4" s="487"/>
      <c r="G4" s="487"/>
    </row>
    <row r="5" spans="1:8" s="27" customFormat="1" ht="79.900000000000006" customHeight="1" thickBot="1" x14ac:dyDescent="0.35">
      <c r="A5" s="307" t="s">
        <v>44</v>
      </c>
      <c r="B5" s="307" t="s">
        <v>183</v>
      </c>
      <c r="C5" s="310" t="s">
        <v>210</v>
      </c>
      <c r="D5" s="320" t="s">
        <v>185</v>
      </c>
      <c r="E5" s="309" t="s">
        <v>204</v>
      </c>
      <c r="F5" s="309" t="s">
        <v>211</v>
      </c>
      <c r="G5" s="310" t="s">
        <v>212</v>
      </c>
    </row>
    <row r="6" spans="1:8" s="27" customFormat="1" ht="10.15" customHeight="1" x14ac:dyDescent="0.3">
      <c r="A6" s="127"/>
      <c r="B6" s="128"/>
      <c r="C6" s="277"/>
      <c r="D6" s="131"/>
      <c r="E6" s="131"/>
      <c r="F6" s="500"/>
      <c r="G6" s="501"/>
    </row>
    <row r="7" spans="1:8" ht="12.5" x14ac:dyDescent="0.25">
      <c r="A7" s="295"/>
      <c r="B7" s="81" t="s">
        <v>96</v>
      </c>
      <c r="C7" s="187">
        <f>'6.3 Optional Extension Year 3'!G7</f>
        <v>586187.80000000005</v>
      </c>
      <c r="D7" s="293">
        <v>0</v>
      </c>
      <c r="E7" s="183">
        <f>$G7*(4/12)</f>
        <v>195395.93333333335</v>
      </c>
      <c r="F7" s="183">
        <f>$G7*(8/12)</f>
        <v>390791.8666666667</v>
      </c>
      <c r="G7" s="30">
        <f>SUM(C7,(C7*D7))</f>
        <v>586187.80000000005</v>
      </c>
      <c r="H7" s="35"/>
    </row>
    <row r="8" spans="1:8" ht="12.5" x14ac:dyDescent="0.25">
      <c r="A8" s="295"/>
      <c r="B8" s="81" t="s">
        <v>125</v>
      </c>
      <c r="C8" s="187">
        <f>'6.3 Optional Extension Year 3'!G8</f>
        <v>1551857.3839999998</v>
      </c>
      <c r="D8" s="293">
        <v>0</v>
      </c>
      <c r="E8" s="183">
        <f t="shared" ref="E8:E9" si="0">$G8*(4/12)</f>
        <v>517285.7946666666</v>
      </c>
      <c r="F8" s="183">
        <f t="shared" ref="F8:F9" si="1">$G8*(8/12)</f>
        <v>1034571.5893333332</v>
      </c>
      <c r="G8" s="30">
        <f t="shared" ref="G8:G9" si="2">SUM(C8,(C8*D8))</f>
        <v>1551857.3839999998</v>
      </c>
      <c r="H8" s="35"/>
    </row>
    <row r="9" spans="1:8" ht="12.5" x14ac:dyDescent="0.25">
      <c r="A9" s="82"/>
      <c r="B9" s="81" t="s">
        <v>162</v>
      </c>
      <c r="C9" s="187">
        <f>'6.3 Optional Extension Year 3'!G9</f>
        <v>1427418.2560000001</v>
      </c>
      <c r="D9" s="293">
        <v>0</v>
      </c>
      <c r="E9" s="183">
        <f t="shared" si="0"/>
        <v>475806.08533333335</v>
      </c>
      <c r="F9" s="183">
        <f t="shared" si="1"/>
        <v>951612.1706666667</v>
      </c>
      <c r="G9" s="30">
        <f t="shared" si="2"/>
        <v>1427418.2560000001</v>
      </c>
      <c r="H9" s="35"/>
    </row>
    <row r="10" spans="1:8" ht="14" x14ac:dyDescent="0.3">
      <c r="A10" s="39"/>
      <c r="B10" s="40" t="s">
        <v>188</v>
      </c>
      <c r="C10" s="122">
        <f>SUM(C7:C9)</f>
        <v>3565463.44</v>
      </c>
      <c r="D10" s="122"/>
      <c r="E10" s="129">
        <f>SUM(E7:E9)</f>
        <v>1188487.8133333332</v>
      </c>
      <c r="F10" s="80">
        <f>SUM(F7:F9)</f>
        <v>2376975.6266666665</v>
      </c>
      <c r="G10" s="80">
        <f>SUM(G7:G9)</f>
        <v>3565463.44</v>
      </c>
      <c r="H10" s="35"/>
    </row>
    <row r="11" spans="1:8" ht="10.15" customHeight="1" x14ac:dyDescent="0.25">
      <c r="A11" s="295"/>
      <c r="B11" s="81"/>
      <c r="C11" s="250"/>
      <c r="D11" s="248"/>
      <c r="E11" s="184"/>
      <c r="F11" s="496"/>
      <c r="G11" s="497"/>
      <c r="H11" s="35"/>
    </row>
    <row r="12" spans="1:8" ht="14" x14ac:dyDescent="0.3">
      <c r="A12" s="127"/>
      <c r="B12" s="128" t="s">
        <v>189</v>
      </c>
      <c r="C12" s="251"/>
      <c r="D12" s="249"/>
      <c r="E12" s="185"/>
      <c r="F12" s="498"/>
      <c r="G12" s="499"/>
      <c r="H12" s="35"/>
    </row>
    <row r="13" spans="1:8" ht="12.5" x14ac:dyDescent="0.25">
      <c r="A13" s="295"/>
      <c r="B13" s="81" t="s">
        <v>190</v>
      </c>
      <c r="C13" s="256">
        <f>'6.3 Optional Extension Year 3'!G13</f>
        <v>452976.0358463999</v>
      </c>
      <c r="D13" s="132">
        <v>0</v>
      </c>
      <c r="E13" s="183">
        <f>$G13*(4/12)</f>
        <v>150992.01194879995</v>
      </c>
      <c r="F13" s="183">
        <f>$G13*(8/12)</f>
        <v>301984.02389759989</v>
      </c>
      <c r="G13" s="30">
        <f t="shared" ref="G13" si="3">SUM(C13,(C13*D13))</f>
        <v>452976.0358463999</v>
      </c>
      <c r="H13" s="35"/>
    </row>
    <row r="14" spans="1:8" ht="14" x14ac:dyDescent="0.3">
      <c r="A14" s="39"/>
      <c r="B14" s="40" t="s">
        <v>191</v>
      </c>
      <c r="C14" s="122">
        <f>SUM(C13:C13)</f>
        <v>452976.0358463999</v>
      </c>
      <c r="D14" s="122"/>
      <c r="E14" s="122">
        <f>SUM(E13:E13)</f>
        <v>150992.01194879995</v>
      </c>
      <c r="F14" s="122">
        <f>SUM(F13:F13)</f>
        <v>301984.02389759989</v>
      </c>
      <c r="G14" s="122">
        <f>SUM(G13:G13)</f>
        <v>452976.0358463999</v>
      </c>
      <c r="H14" s="35"/>
    </row>
    <row r="15" spans="1:8" ht="10.15" customHeight="1" x14ac:dyDescent="0.25">
      <c r="A15" s="295"/>
      <c r="B15" s="81"/>
      <c r="C15" s="250"/>
      <c r="D15" s="248"/>
      <c r="E15" s="184"/>
      <c r="F15" s="490"/>
      <c r="G15" s="491"/>
    </row>
    <row r="16" spans="1:8" s="42" customFormat="1" ht="16.5" customHeight="1" x14ac:dyDescent="0.3">
      <c r="A16" s="39"/>
      <c r="B16" s="40" t="s">
        <v>213</v>
      </c>
      <c r="C16" s="122">
        <f>SUM(C10,C14)</f>
        <v>4018439.4758464</v>
      </c>
      <c r="D16" s="122"/>
      <c r="E16" s="122">
        <f>SUM(E10,E14)</f>
        <v>1339479.8252821332</v>
      </c>
      <c r="F16" s="122">
        <f>SUM(F10,F14)</f>
        <v>2678959.6505642664</v>
      </c>
      <c r="G16" s="122">
        <f>SUM(G10,G14)</f>
        <v>4018439.4758464</v>
      </c>
    </row>
    <row r="17" spans="1:227" ht="22.5" customHeight="1" x14ac:dyDescent="0.3">
      <c r="A17" s="44"/>
      <c r="B17" s="45"/>
      <c r="C17" s="47"/>
      <c r="D17" s="47"/>
      <c r="E17" s="138"/>
      <c r="F17" s="138"/>
    </row>
    <row r="18" spans="1:227" ht="12.4" customHeight="1" x14ac:dyDescent="0.3">
      <c r="A18" s="44"/>
      <c r="B18" s="46"/>
      <c r="C18" s="50"/>
      <c r="D18" s="50"/>
      <c r="E18" s="138"/>
      <c r="F18" s="138"/>
    </row>
    <row r="19" spans="1:227" ht="12.5" x14ac:dyDescent="0.25">
      <c r="A19" s="53"/>
      <c r="B19" s="139"/>
      <c r="C19" s="54"/>
      <c r="D19" s="54"/>
      <c r="E19" s="192"/>
      <c r="F19" s="192"/>
      <c r="G19" s="16"/>
      <c r="H19" s="55"/>
      <c r="I19" s="49"/>
      <c r="J19" s="49"/>
      <c r="K19" s="49"/>
      <c r="L19" s="49"/>
      <c r="M19" s="49"/>
      <c r="N19" s="49"/>
      <c r="O19" s="192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2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2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2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2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2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2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2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2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2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2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2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2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2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2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2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2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2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2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2"/>
      <c r="HQ19" s="56"/>
      <c r="HR19" s="16"/>
      <c r="HS19" s="16"/>
    </row>
    <row r="20" spans="1:227" ht="12.5" x14ac:dyDescent="0.25">
      <c r="A20" s="83"/>
      <c r="B20" s="290" t="s">
        <v>29</v>
      </c>
      <c r="C20" s="54"/>
      <c r="D20" s="54"/>
      <c r="E20" s="192"/>
      <c r="F20" s="192"/>
      <c r="G20" s="16"/>
      <c r="H20" s="55"/>
      <c r="I20" s="49"/>
      <c r="J20" s="49"/>
      <c r="K20" s="49"/>
      <c r="L20" s="49"/>
      <c r="M20" s="49"/>
      <c r="N20" s="49"/>
      <c r="O20" s="192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2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2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2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2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2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2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2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2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2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2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2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2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2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2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2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2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2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2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2"/>
      <c r="HQ20" s="56"/>
      <c r="HR20" s="16"/>
      <c r="HS20" s="16"/>
    </row>
    <row r="21" spans="1:227" ht="12.5" x14ac:dyDescent="0.25">
      <c r="A21" s="140">
        <v>1</v>
      </c>
      <c r="B21" s="289"/>
      <c r="C21" s="54"/>
      <c r="D21" s="54"/>
      <c r="E21" s="192"/>
      <c r="F21" s="192"/>
      <c r="G21" s="16"/>
      <c r="H21" s="55"/>
      <c r="I21" s="49"/>
      <c r="J21" s="49"/>
      <c r="K21" s="49"/>
      <c r="L21" s="49"/>
      <c r="M21" s="49"/>
      <c r="N21" s="49"/>
      <c r="O21" s="192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2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2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2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2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2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2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2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2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2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2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2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2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2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2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2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2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2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2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2"/>
      <c r="HQ21" s="56"/>
      <c r="HR21" s="16"/>
      <c r="HS21" s="16"/>
    </row>
    <row r="22" spans="1:227" ht="12.5" x14ac:dyDescent="0.25">
      <c r="A22" s="140">
        <v>2</v>
      </c>
      <c r="B22" s="289"/>
      <c r="C22" s="54"/>
      <c r="D22" s="54"/>
      <c r="E22" s="192"/>
      <c r="F22" s="192"/>
      <c r="G22" s="16"/>
      <c r="H22" s="55"/>
      <c r="I22" s="49"/>
      <c r="J22" s="49"/>
      <c r="K22" s="49"/>
      <c r="L22" s="49"/>
      <c r="M22" s="49"/>
      <c r="N22" s="49"/>
      <c r="O22" s="192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2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2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2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2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2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2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2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2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2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2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2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2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2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2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2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2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2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2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2"/>
      <c r="HQ22" s="56"/>
      <c r="HR22" s="16"/>
      <c r="HS22" s="16"/>
    </row>
    <row r="23" spans="1:227" ht="12.5" x14ac:dyDescent="0.25">
      <c r="A23" s="140">
        <v>3</v>
      </c>
      <c r="B23" s="289"/>
      <c r="C23" s="54"/>
      <c r="D23" s="54"/>
      <c r="E23" s="192"/>
      <c r="F23" s="192"/>
      <c r="G23" s="16"/>
      <c r="H23" s="55"/>
      <c r="I23" s="49"/>
      <c r="J23" s="49"/>
      <c r="K23" s="49"/>
      <c r="L23" s="49"/>
      <c r="M23" s="49"/>
      <c r="N23" s="49"/>
      <c r="O23" s="192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2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2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2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2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2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2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2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2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2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2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2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2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2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2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2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2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2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2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2"/>
      <c r="HQ23" s="56"/>
      <c r="HR23" s="16"/>
      <c r="HS23" s="16"/>
    </row>
    <row r="24" spans="1:227" ht="12.5" x14ac:dyDescent="0.25">
      <c r="A24" s="140">
        <v>4</v>
      </c>
      <c r="B24" s="289"/>
      <c r="C24" s="54"/>
      <c r="D24" s="54"/>
      <c r="E24" s="192"/>
      <c r="F24" s="192"/>
      <c r="G24" s="16"/>
      <c r="H24" s="55"/>
      <c r="I24" s="49"/>
      <c r="J24" s="49"/>
      <c r="K24" s="49"/>
      <c r="L24" s="49"/>
      <c r="M24" s="49"/>
      <c r="N24" s="49"/>
      <c r="O24" s="192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2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2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2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2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2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2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2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2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2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2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2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2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2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2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2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2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2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2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2"/>
      <c r="HQ24" s="56"/>
      <c r="HR24" s="16"/>
      <c r="HS24" s="16"/>
    </row>
    <row r="25" spans="1:227" ht="12.5" x14ac:dyDescent="0.25">
      <c r="A25" s="140">
        <v>5</v>
      </c>
      <c r="B25" s="289"/>
      <c r="C25" s="54"/>
      <c r="D25" s="54"/>
      <c r="E25" s="192"/>
      <c r="F25" s="192"/>
      <c r="G25" s="16"/>
      <c r="H25" s="55"/>
      <c r="I25" s="49"/>
      <c r="J25" s="49"/>
      <c r="K25" s="49"/>
      <c r="L25" s="49"/>
      <c r="M25" s="49"/>
      <c r="N25" s="49"/>
      <c r="O25" s="192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2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2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2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2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2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2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2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2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2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2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2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2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2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2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2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2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2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2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2"/>
      <c r="HQ25" s="56"/>
      <c r="HR25" s="16"/>
      <c r="HS25" s="16"/>
    </row>
    <row r="26" spans="1:227" ht="12.5" x14ac:dyDescent="0.25">
      <c r="A26" s="53"/>
      <c r="B26" s="141"/>
      <c r="C26" s="54"/>
      <c r="D26" s="54"/>
      <c r="E26" s="192"/>
      <c r="F26" s="192"/>
      <c r="G26" s="16"/>
      <c r="H26" s="55"/>
      <c r="I26" s="49"/>
      <c r="J26" s="49"/>
      <c r="K26" s="49"/>
      <c r="L26" s="49"/>
      <c r="M26" s="49"/>
      <c r="N26" s="49"/>
      <c r="O26" s="192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2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2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2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2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2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2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2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2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2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2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2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2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2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2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2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2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2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2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2"/>
      <c r="HQ26" s="56"/>
      <c r="HR26" s="16"/>
      <c r="HS26" s="16"/>
    </row>
    <row r="27" spans="1:227" ht="12.5" x14ac:dyDescent="0.25">
      <c r="A27" s="53"/>
      <c r="B27" s="142"/>
      <c r="C27" s="54"/>
      <c r="D27" s="54"/>
      <c r="E27" s="192"/>
      <c r="F27" s="192"/>
      <c r="G27" s="16"/>
      <c r="H27" s="55"/>
      <c r="I27" s="49"/>
      <c r="J27" s="49"/>
      <c r="K27" s="49"/>
      <c r="L27" s="49"/>
      <c r="M27" s="49"/>
      <c r="N27" s="49"/>
      <c r="O27" s="192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2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2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2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2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2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2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2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2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2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2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2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2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2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2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2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2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2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2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2"/>
      <c r="HQ27" s="56"/>
      <c r="HR27" s="16"/>
      <c r="HS27" s="16"/>
    </row>
    <row r="28" spans="1:227" ht="12.5" x14ac:dyDescent="0.25">
      <c r="A28" s="53"/>
      <c r="B28" s="139"/>
      <c r="C28" s="54"/>
      <c r="D28" s="54"/>
      <c r="E28" s="192"/>
      <c r="F28" s="192"/>
      <c r="G28" s="16"/>
      <c r="H28" s="55"/>
      <c r="I28" s="49"/>
      <c r="J28" s="49"/>
      <c r="K28" s="49"/>
      <c r="L28" s="49"/>
      <c r="M28" s="49"/>
      <c r="N28" s="49"/>
      <c r="O28" s="192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2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2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2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2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2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2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2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2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2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2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2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2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2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2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2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2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2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2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2"/>
      <c r="HQ28" s="56"/>
      <c r="HR28" s="16"/>
      <c r="HS28" s="16"/>
    </row>
    <row r="29" spans="1:227" ht="12.5" x14ac:dyDescent="0.25">
      <c r="A29" s="53"/>
      <c r="B29" s="139"/>
      <c r="C29" s="54"/>
      <c r="D29" s="54"/>
      <c r="E29" s="192"/>
      <c r="F29" s="192"/>
      <c r="G29" s="16"/>
      <c r="H29" s="55"/>
      <c r="I29" s="49"/>
      <c r="J29" s="49"/>
      <c r="K29" s="49"/>
      <c r="L29" s="49"/>
      <c r="M29" s="49"/>
      <c r="N29" s="49"/>
      <c r="O29" s="192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2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2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2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2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2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2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2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2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2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2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2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2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2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2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2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2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2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2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2"/>
      <c r="HQ29" s="56"/>
      <c r="HR29" s="16"/>
      <c r="HS29" s="16"/>
    </row>
    <row r="30" spans="1:227" ht="12.5" x14ac:dyDescent="0.25">
      <c r="A30" s="53"/>
      <c r="B30" s="139"/>
      <c r="C30" s="54"/>
      <c r="D30" s="54"/>
      <c r="E30" s="192"/>
      <c r="F30" s="192"/>
      <c r="G30" s="16"/>
      <c r="H30" s="55"/>
      <c r="I30" s="49"/>
      <c r="J30" s="49"/>
      <c r="K30" s="49"/>
      <c r="L30" s="49"/>
      <c r="M30" s="49"/>
      <c r="N30" s="49"/>
      <c r="O30" s="192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2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2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2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2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2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2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2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2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2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2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2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2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2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2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2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2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2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2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2"/>
      <c r="HQ30" s="56"/>
      <c r="HR30" s="16"/>
      <c r="HS30" s="16"/>
    </row>
    <row r="31" spans="1:227" ht="12.5" x14ac:dyDescent="0.25">
      <c r="A31" s="53"/>
      <c r="B31" s="139"/>
      <c r="C31" s="54"/>
      <c r="D31" s="54"/>
      <c r="E31" s="192"/>
      <c r="F31" s="192"/>
      <c r="G31" s="16"/>
      <c r="H31" s="55"/>
      <c r="I31" s="49"/>
      <c r="J31" s="49"/>
      <c r="K31" s="49"/>
      <c r="L31" s="49"/>
      <c r="M31" s="49"/>
      <c r="N31" s="49"/>
      <c r="O31" s="192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2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2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2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2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2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2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2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2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2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2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2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2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2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2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2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2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2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2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2"/>
      <c r="HQ31" s="56"/>
      <c r="HR31" s="16"/>
      <c r="HS31" s="16"/>
    </row>
    <row r="32" spans="1:227" ht="12.5" x14ac:dyDescent="0.25">
      <c r="A32" s="53"/>
      <c r="B32" s="141"/>
      <c r="C32" s="54"/>
      <c r="D32" s="54"/>
      <c r="E32" s="192"/>
      <c r="F32" s="192"/>
      <c r="G32" s="16"/>
      <c r="H32" s="55"/>
      <c r="I32" s="49"/>
      <c r="J32" s="49"/>
      <c r="K32" s="49"/>
      <c r="L32" s="49"/>
      <c r="M32" s="49"/>
      <c r="N32" s="49"/>
      <c r="O32" s="192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2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2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2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2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2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2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2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2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2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2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2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2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2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2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2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2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2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2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2"/>
      <c r="HQ32" s="56"/>
      <c r="HR32" s="16"/>
      <c r="HS32" s="16"/>
    </row>
    <row r="33" spans="1:227" ht="12.5" x14ac:dyDescent="0.25">
      <c r="A33" s="53"/>
      <c r="B33" s="141"/>
      <c r="C33" s="54"/>
      <c r="D33" s="54"/>
      <c r="E33" s="192"/>
      <c r="F33" s="192"/>
      <c r="G33" s="16"/>
      <c r="H33" s="55"/>
      <c r="I33" s="49"/>
      <c r="J33" s="49"/>
      <c r="K33" s="49"/>
      <c r="L33" s="49"/>
      <c r="M33" s="49"/>
      <c r="N33" s="49"/>
      <c r="O33" s="192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2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2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2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2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2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2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2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2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2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2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2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2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2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2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2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2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2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2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2"/>
      <c r="HQ33" s="56"/>
      <c r="HR33" s="16"/>
      <c r="HS33" s="16"/>
    </row>
    <row r="34" spans="1:227" ht="12.5" x14ac:dyDescent="0.25">
      <c r="A34" s="53"/>
      <c r="B34" s="139"/>
      <c r="C34" s="54"/>
      <c r="D34" s="54"/>
      <c r="E34" s="192"/>
      <c r="F34" s="192"/>
      <c r="G34" s="16"/>
      <c r="H34" s="55"/>
      <c r="I34" s="49"/>
      <c r="J34" s="49"/>
      <c r="K34" s="49"/>
      <c r="L34" s="49"/>
      <c r="M34" s="49"/>
      <c r="N34" s="49"/>
      <c r="O34" s="192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2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2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2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2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2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2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2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2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2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2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2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2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2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2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2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2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2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2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2"/>
      <c r="HQ34" s="56"/>
      <c r="HR34" s="16"/>
      <c r="HS34" s="16"/>
    </row>
    <row r="35" spans="1:227" ht="12.5" x14ac:dyDescent="0.25">
      <c r="A35" s="53"/>
      <c r="B35" s="139"/>
      <c r="C35" s="54"/>
      <c r="D35" s="54"/>
      <c r="E35" s="192"/>
      <c r="F35" s="192"/>
      <c r="G35" s="16"/>
      <c r="H35" s="55"/>
      <c r="I35" s="49"/>
      <c r="J35" s="49"/>
      <c r="K35" s="49"/>
      <c r="L35" s="49"/>
      <c r="M35" s="49"/>
      <c r="N35" s="49"/>
      <c r="O35" s="192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2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2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2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2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2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2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2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2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2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2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2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2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2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2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2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2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2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2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2"/>
      <c r="HQ35" s="56"/>
      <c r="HR35" s="16"/>
      <c r="HS35" s="16"/>
    </row>
    <row r="36" spans="1:227" ht="12.5" x14ac:dyDescent="0.25">
      <c r="A36" s="53"/>
      <c r="B36" s="139"/>
      <c r="C36" s="54"/>
      <c r="D36" s="54"/>
      <c r="E36" s="192"/>
      <c r="F36" s="192"/>
      <c r="G36" s="16"/>
      <c r="H36" s="55"/>
      <c r="I36" s="49"/>
      <c r="J36" s="49"/>
      <c r="K36" s="49"/>
      <c r="L36" s="49"/>
      <c r="M36" s="49"/>
      <c r="N36" s="49"/>
      <c r="O36" s="192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2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2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2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2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2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2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2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2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2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2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2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2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2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2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2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2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2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2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2"/>
      <c r="HQ36" s="56"/>
      <c r="HR36" s="16"/>
      <c r="HS36" s="16"/>
    </row>
    <row r="37" spans="1:227" ht="12.5" x14ac:dyDescent="0.25">
      <c r="A37" s="53"/>
      <c r="B37" s="141"/>
      <c r="C37" s="54"/>
      <c r="D37" s="54"/>
      <c r="E37" s="192"/>
      <c r="F37" s="192"/>
      <c r="G37" s="16"/>
      <c r="H37" s="55"/>
      <c r="I37" s="49"/>
      <c r="J37" s="49"/>
      <c r="K37" s="49"/>
      <c r="L37" s="49"/>
      <c r="M37" s="49"/>
      <c r="N37" s="49"/>
      <c r="O37" s="192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2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2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2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2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2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2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2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2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2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2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2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2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2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2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2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2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2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2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2"/>
      <c r="HQ37" s="56"/>
      <c r="HR37" s="16"/>
      <c r="HS37" s="16"/>
    </row>
    <row r="38" spans="1:227" ht="12.5" x14ac:dyDescent="0.25">
      <c r="A38" s="53"/>
      <c r="B38" s="141"/>
      <c r="C38" s="54"/>
      <c r="D38" s="54"/>
      <c r="E38" s="192"/>
      <c r="F38" s="192"/>
      <c r="G38" s="16"/>
      <c r="H38" s="55"/>
      <c r="I38" s="49"/>
      <c r="J38" s="49"/>
      <c r="K38" s="49"/>
      <c r="L38" s="49"/>
      <c r="M38" s="49"/>
      <c r="N38" s="49"/>
      <c r="O38" s="192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2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2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2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2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2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2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2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2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2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2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2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2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2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2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2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2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2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2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2"/>
      <c r="HQ38" s="56"/>
      <c r="HR38" s="16"/>
      <c r="HS38" s="16"/>
    </row>
    <row r="39" spans="1:227" ht="12.5" x14ac:dyDescent="0.25">
      <c r="A39" s="53"/>
      <c r="B39" s="139"/>
      <c r="C39" s="54"/>
      <c r="D39" s="54"/>
      <c r="E39" s="192"/>
      <c r="F39" s="192"/>
      <c r="G39" s="16"/>
      <c r="H39" s="55"/>
      <c r="I39" s="49"/>
      <c r="J39" s="49"/>
      <c r="K39" s="49"/>
      <c r="L39" s="49"/>
      <c r="M39" s="49"/>
      <c r="N39" s="49"/>
      <c r="O39" s="192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2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2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2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2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2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2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2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2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2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2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2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2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2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2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2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2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2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2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2"/>
      <c r="HQ39" s="56"/>
      <c r="HR39" s="16"/>
      <c r="HS39" s="16"/>
    </row>
    <row r="40" spans="1:227" x14ac:dyDescent="0.25">
      <c r="A40" s="58"/>
      <c r="B40" s="143"/>
      <c r="C40" s="59"/>
      <c r="D40" s="59"/>
      <c r="E40" s="192"/>
      <c r="F40" s="192"/>
      <c r="G40" s="16"/>
      <c r="H40" s="55"/>
      <c r="I40" s="49"/>
      <c r="J40" s="49"/>
      <c r="K40" s="49"/>
      <c r="L40" s="49"/>
      <c r="M40" s="49"/>
      <c r="N40" s="49"/>
      <c r="O40" s="192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2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2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2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2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2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2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2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2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2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2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2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2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2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2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2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2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2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2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2"/>
      <c r="HQ40" s="56"/>
      <c r="HR40" s="16"/>
      <c r="HS40" s="16"/>
    </row>
    <row r="41" spans="1:227" x14ac:dyDescent="0.25">
      <c r="A41" s="58"/>
      <c r="B41" s="143"/>
      <c r="C41" s="59"/>
      <c r="D41" s="59"/>
      <c r="E41" s="192"/>
      <c r="F41" s="192"/>
      <c r="G41" s="16"/>
      <c r="H41" s="55"/>
      <c r="I41" s="49"/>
      <c r="J41" s="49"/>
      <c r="K41" s="49"/>
      <c r="L41" s="49"/>
      <c r="M41" s="49"/>
      <c r="N41" s="49"/>
      <c r="O41" s="192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2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2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2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2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2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2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2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2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2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2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2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2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2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2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2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2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2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2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2"/>
      <c r="HQ41" s="56"/>
      <c r="HR41" s="16"/>
      <c r="HS41" s="16"/>
    </row>
    <row r="42" spans="1:227" x14ac:dyDescent="0.25">
      <c r="A42" s="58"/>
      <c r="B42" s="143"/>
      <c r="C42" s="59"/>
      <c r="D42" s="59"/>
      <c r="E42" s="192"/>
      <c r="F42" s="192"/>
      <c r="G42" s="16"/>
      <c r="H42" s="55"/>
      <c r="I42" s="49"/>
      <c r="J42" s="49"/>
      <c r="K42" s="49"/>
      <c r="L42" s="49"/>
      <c r="M42" s="49"/>
      <c r="N42" s="49"/>
      <c r="O42" s="192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2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2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2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2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2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2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2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2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2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2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2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2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2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2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2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2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2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2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2"/>
      <c r="HQ42" s="56"/>
      <c r="HR42" s="16"/>
      <c r="HS42" s="16"/>
    </row>
    <row r="43" spans="1:227" x14ac:dyDescent="0.25">
      <c r="A43" s="58"/>
      <c r="B43" s="144"/>
      <c r="C43" s="59"/>
      <c r="D43" s="59"/>
      <c r="E43" s="192"/>
      <c r="F43" s="192"/>
      <c r="G43" s="16"/>
      <c r="H43" s="55"/>
      <c r="I43" s="49"/>
      <c r="J43" s="49"/>
      <c r="K43" s="49"/>
      <c r="L43" s="49"/>
      <c r="M43" s="49"/>
      <c r="N43" s="49"/>
      <c r="O43" s="192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2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2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2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2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2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2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2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2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2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2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2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2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2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2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2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2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2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2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2"/>
      <c r="HQ43" s="56"/>
      <c r="HR43" s="16"/>
      <c r="HS43" s="16"/>
    </row>
    <row r="44" spans="1:227" x14ac:dyDescent="0.25">
      <c r="A44" s="58"/>
      <c r="B44" s="144"/>
      <c r="C44" s="59"/>
      <c r="D44" s="59"/>
      <c r="E44" s="192"/>
      <c r="F44" s="192"/>
      <c r="G44" s="16"/>
      <c r="H44" s="55"/>
      <c r="I44" s="49"/>
      <c r="J44" s="49"/>
      <c r="K44" s="49"/>
      <c r="L44" s="49"/>
      <c r="M44" s="49"/>
      <c r="N44" s="49"/>
      <c r="O44" s="192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2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2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2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2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2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2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2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2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2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2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2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2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2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2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2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2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2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2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2"/>
      <c r="HQ44" s="56"/>
      <c r="HR44" s="16"/>
      <c r="HS44" s="16"/>
    </row>
    <row r="45" spans="1:227" x14ac:dyDescent="0.25">
      <c r="A45" s="58"/>
      <c r="B45" s="143"/>
      <c r="C45" s="59"/>
      <c r="D45" s="59"/>
      <c r="E45" s="192"/>
      <c r="F45" s="192"/>
      <c r="G45" s="16"/>
      <c r="H45" s="55"/>
      <c r="I45" s="49"/>
      <c r="J45" s="49"/>
      <c r="K45" s="49"/>
      <c r="L45" s="49"/>
      <c r="M45" s="49"/>
      <c r="N45" s="49"/>
      <c r="O45" s="192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2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2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2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2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2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2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2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2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2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2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2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2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2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2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2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2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2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2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2"/>
      <c r="HQ45" s="56"/>
      <c r="HR45" s="16"/>
      <c r="HS45" s="16"/>
    </row>
    <row r="46" spans="1:227" x14ac:dyDescent="0.25">
      <c r="A46" s="58"/>
      <c r="B46" s="143"/>
      <c r="C46" s="59"/>
      <c r="D46" s="59"/>
      <c r="E46" s="192"/>
      <c r="F46" s="192"/>
      <c r="G46" s="16"/>
      <c r="H46" s="55"/>
      <c r="I46" s="49"/>
      <c r="J46" s="49"/>
      <c r="K46" s="49"/>
      <c r="L46" s="49"/>
      <c r="M46" s="49"/>
      <c r="N46" s="49"/>
      <c r="O46" s="192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2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2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2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2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2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2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2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2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2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2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2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2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2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2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2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2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2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2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2"/>
      <c r="HQ46" s="56"/>
      <c r="HR46" s="16"/>
      <c r="HS46" s="16"/>
    </row>
    <row r="47" spans="1:227" x14ac:dyDescent="0.25">
      <c r="A47" s="58"/>
      <c r="B47" s="143"/>
      <c r="C47" s="59"/>
      <c r="D47" s="59"/>
      <c r="E47" s="192"/>
      <c r="F47" s="192"/>
      <c r="G47" s="16"/>
      <c r="H47" s="55"/>
      <c r="I47" s="49"/>
      <c r="J47" s="49"/>
      <c r="K47" s="49"/>
      <c r="L47" s="49"/>
      <c r="M47" s="49"/>
      <c r="N47" s="49"/>
      <c r="O47" s="192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2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2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2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2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2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2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2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2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2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2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2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2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2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2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2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2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2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2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2"/>
      <c r="HQ47" s="56"/>
      <c r="HR47" s="16"/>
      <c r="HS47" s="16"/>
    </row>
    <row r="48" spans="1:227" x14ac:dyDescent="0.25">
      <c r="A48" s="58"/>
      <c r="B48" s="144"/>
      <c r="C48" s="59"/>
      <c r="D48" s="59"/>
      <c r="E48" s="192"/>
      <c r="F48" s="192"/>
      <c r="G48" s="16"/>
      <c r="H48" s="55"/>
      <c r="I48" s="49"/>
      <c r="J48" s="49"/>
      <c r="K48" s="49"/>
      <c r="L48" s="49"/>
      <c r="M48" s="49"/>
      <c r="N48" s="49"/>
      <c r="O48" s="192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2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2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2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2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2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2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2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2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2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2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2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2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2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2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2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2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2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2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2"/>
      <c r="HQ48" s="56"/>
      <c r="HR48" s="16"/>
      <c r="HS48" s="16"/>
    </row>
    <row r="49" spans="1:227" x14ac:dyDescent="0.25">
      <c r="A49" s="58"/>
      <c r="B49" s="144"/>
      <c r="C49" s="59"/>
      <c r="D49" s="59"/>
      <c r="E49" s="192"/>
      <c r="F49" s="192"/>
      <c r="G49" s="16"/>
      <c r="H49" s="55"/>
      <c r="I49" s="49"/>
      <c r="J49" s="49"/>
      <c r="K49" s="49"/>
      <c r="L49" s="49"/>
      <c r="M49" s="49"/>
      <c r="N49" s="49"/>
      <c r="O49" s="192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2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2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2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2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2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2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2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2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2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2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2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2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2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2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2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2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2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2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2"/>
      <c r="HQ49" s="56"/>
      <c r="HR49" s="16"/>
      <c r="HS49" s="16"/>
    </row>
    <row r="50" spans="1:227" x14ac:dyDescent="0.25">
      <c r="A50" s="58"/>
      <c r="B50" s="143"/>
      <c r="C50" s="59"/>
      <c r="D50" s="59"/>
      <c r="E50" s="192"/>
      <c r="F50" s="192"/>
      <c r="G50" s="16"/>
      <c r="H50" s="55"/>
      <c r="I50" s="49"/>
      <c r="J50" s="49"/>
      <c r="K50" s="49"/>
      <c r="L50" s="49"/>
      <c r="M50" s="49"/>
      <c r="N50" s="49"/>
      <c r="O50" s="192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2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2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2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2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2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2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2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2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2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2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2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2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2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2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2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2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2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2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2"/>
      <c r="HQ50" s="56"/>
      <c r="HR50" s="16"/>
      <c r="HS50" s="16"/>
    </row>
    <row r="51" spans="1:227" x14ac:dyDescent="0.25">
      <c r="A51" s="58"/>
      <c r="B51" s="143"/>
      <c r="C51" s="59"/>
      <c r="D51" s="59"/>
      <c r="E51" s="192"/>
      <c r="F51" s="192"/>
      <c r="G51" s="16"/>
      <c r="H51" s="55"/>
      <c r="I51" s="49"/>
      <c r="J51" s="49"/>
      <c r="K51" s="49"/>
      <c r="L51" s="49"/>
      <c r="M51" s="49"/>
      <c r="N51" s="49"/>
      <c r="O51" s="192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2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2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2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2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2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2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2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2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2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2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2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2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2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2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2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2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2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2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2"/>
      <c r="HQ51" s="56"/>
      <c r="HR51" s="16"/>
      <c r="HS51" s="16"/>
    </row>
    <row r="52" spans="1:227" x14ac:dyDescent="0.25">
      <c r="A52" s="58"/>
      <c r="B52" s="143"/>
      <c r="C52" s="59"/>
      <c r="D52" s="59"/>
      <c r="E52" s="192"/>
      <c r="F52" s="192"/>
      <c r="G52" s="16"/>
      <c r="H52" s="55"/>
      <c r="I52" s="49"/>
      <c r="J52" s="49"/>
      <c r="K52" s="49"/>
      <c r="L52" s="49"/>
      <c r="M52" s="49"/>
      <c r="N52" s="49"/>
      <c r="O52" s="192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2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2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2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2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2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2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2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2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2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2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2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2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2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2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2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2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2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2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2"/>
      <c r="HQ52" s="56"/>
      <c r="HR52" s="16"/>
      <c r="HS52" s="16"/>
    </row>
    <row r="53" spans="1:227" x14ac:dyDescent="0.25">
      <c r="A53" s="58"/>
      <c r="B53" s="144"/>
      <c r="C53" s="59"/>
      <c r="D53" s="59"/>
      <c r="E53" s="192"/>
      <c r="F53" s="192"/>
      <c r="G53" s="16"/>
      <c r="H53" s="55"/>
      <c r="I53" s="49"/>
      <c r="J53" s="49"/>
      <c r="K53" s="49"/>
      <c r="L53" s="49"/>
      <c r="M53" s="49"/>
      <c r="N53" s="49"/>
      <c r="O53" s="192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2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2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2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2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2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2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2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2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2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2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2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2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2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2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2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2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2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2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2"/>
      <c r="HQ53" s="56"/>
      <c r="HR53" s="16"/>
      <c r="HS53" s="16"/>
    </row>
    <row r="54" spans="1:227" x14ac:dyDescent="0.25">
      <c r="A54" s="58"/>
      <c r="B54" s="143"/>
      <c r="C54" s="59"/>
      <c r="D54" s="59"/>
      <c r="E54" s="192"/>
      <c r="F54" s="192"/>
      <c r="G54" s="16"/>
      <c r="H54" s="55"/>
      <c r="I54" s="49"/>
      <c r="J54" s="49"/>
      <c r="K54" s="49"/>
      <c r="L54" s="49"/>
      <c r="M54" s="49"/>
      <c r="N54" s="49"/>
      <c r="O54" s="192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2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2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2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2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2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2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2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2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2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2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2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2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2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2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2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2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2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2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2"/>
      <c r="HQ54" s="56"/>
      <c r="HR54" s="16"/>
      <c r="HS54" s="16"/>
    </row>
    <row r="55" spans="1:227" x14ac:dyDescent="0.25">
      <c r="A55" s="58"/>
      <c r="B55" s="143"/>
      <c r="C55" s="59"/>
      <c r="D55" s="59"/>
      <c r="E55" s="192"/>
      <c r="F55" s="192"/>
      <c r="G55" s="16"/>
      <c r="H55" s="55"/>
      <c r="I55" s="49"/>
      <c r="J55" s="49"/>
      <c r="K55" s="49"/>
      <c r="L55" s="49"/>
      <c r="M55" s="49"/>
      <c r="N55" s="49"/>
      <c r="O55" s="192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2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2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2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2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2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2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2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2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2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2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2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2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2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2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2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2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2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2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2"/>
      <c r="HQ55" s="56"/>
      <c r="HR55" s="16"/>
      <c r="HS55" s="16"/>
    </row>
    <row r="56" spans="1:227" x14ac:dyDescent="0.25">
      <c r="A56" s="58"/>
      <c r="B56" s="143"/>
      <c r="C56" s="59"/>
      <c r="D56" s="59"/>
      <c r="E56" s="192"/>
      <c r="F56" s="192"/>
      <c r="G56" s="16"/>
      <c r="H56" s="55"/>
      <c r="I56" s="49"/>
      <c r="J56" s="49"/>
      <c r="K56" s="49"/>
      <c r="L56" s="49"/>
      <c r="M56" s="49"/>
      <c r="N56" s="49"/>
      <c r="O56" s="192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2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2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2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2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2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2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2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2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2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2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2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2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2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2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2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2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2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2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2"/>
      <c r="HQ56" s="56"/>
      <c r="HR56" s="16"/>
      <c r="HS56" s="16"/>
    </row>
    <row r="57" spans="1:227" x14ac:dyDescent="0.25">
      <c r="A57" s="58"/>
      <c r="B57" s="143"/>
      <c r="C57" s="59"/>
      <c r="D57" s="59"/>
      <c r="E57" s="192"/>
      <c r="F57" s="192"/>
      <c r="G57" s="16"/>
      <c r="H57" s="55"/>
      <c r="I57" s="49"/>
      <c r="J57" s="49"/>
      <c r="K57" s="49"/>
      <c r="L57" s="49"/>
      <c r="M57" s="49"/>
      <c r="N57" s="49"/>
      <c r="O57" s="192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2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2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2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2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2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2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2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2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2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2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2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2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2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2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2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2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2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2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2"/>
      <c r="HQ57" s="56"/>
      <c r="HR57" s="16"/>
      <c r="HS57" s="16"/>
    </row>
    <row r="58" spans="1:227" x14ac:dyDescent="0.25">
      <c r="A58" s="58"/>
      <c r="B58" s="143"/>
      <c r="C58" s="59"/>
      <c r="D58" s="59"/>
      <c r="E58" s="192"/>
      <c r="F58" s="192"/>
      <c r="G58" s="16"/>
      <c r="H58" s="55"/>
      <c r="I58" s="49"/>
      <c r="J58" s="49"/>
      <c r="K58" s="49"/>
      <c r="L58" s="49"/>
      <c r="M58" s="49"/>
      <c r="N58" s="49"/>
      <c r="O58" s="192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2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2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2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2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2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2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2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2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2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2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2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2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2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2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2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2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2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2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2"/>
      <c r="HQ58" s="56"/>
      <c r="HR58" s="16"/>
      <c r="HS58" s="16"/>
    </row>
    <row r="59" spans="1:227" x14ac:dyDescent="0.25">
      <c r="A59" s="58"/>
      <c r="B59" s="143"/>
      <c r="C59" s="59"/>
      <c r="D59" s="59"/>
      <c r="E59" s="192"/>
      <c r="F59" s="192"/>
      <c r="G59" s="16"/>
      <c r="H59" s="55"/>
      <c r="I59" s="49"/>
      <c r="J59" s="49"/>
      <c r="K59" s="49"/>
      <c r="L59" s="49"/>
      <c r="M59" s="49"/>
      <c r="N59" s="49"/>
      <c r="O59" s="192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2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2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2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2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2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2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2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2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2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2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2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2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2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2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2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2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2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2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2"/>
      <c r="HQ59" s="56"/>
      <c r="HR59" s="16"/>
      <c r="HS59" s="16"/>
    </row>
    <row r="60" spans="1:227" x14ac:dyDescent="0.25">
      <c r="A60" s="58"/>
      <c r="B60" s="144"/>
      <c r="C60" s="59"/>
      <c r="D60" s="59"/>
      <c r="E60" s="192"/>
      <c r="F60" s="192"/>
      <c r="G60" s="16"/>
      <c r="H60" s="55"/>
      <c r="I60" s="49"/>
      <c r="J60" s="49"/>
      <c r="K60" s="49"/>
      <c r="L60" s="49"/>
      <c r="M60" s="49"/>
      <c r="N60" s="49"/>
      <c r="O60" s="192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2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2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2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2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2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2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2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2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2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2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2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2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2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2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2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2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2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2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2"/>
      <c r="HQ60" s="56"/>
      <c r="HR60" s="16"/>
      <c r="HS60" s="16"/>
    </row>
    <row r="61" spans="1:227" x14ac:dyDescent="0.25">
      <c r="A61" s="58"/>
      <c r="B61" s="143"/>
      <c r="C61" s="59"/>
      <c r="D61" s="59"/>
      <c r="E61" s="192"/>
      <c r="F61" s="192"/>
      <c r="G61" s="16"/>
      <c r="H61" s="55"/>
      <c r="I61" s="49"/>
      <c r="J61" s="49"/>
      <c r="K61" s="49"/>
      <c r="L61" s="49"/>
      <c r="M61" s="49"/>
      <c r="N61" s="49"/>
      <c r="O61" s="192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2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2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2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2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2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2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2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2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2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2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2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2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2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2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2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2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2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2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2"/>
      <c r="HQ61" s="56"/>
      <c r="HR61" s="16"/>
      <c r="HS61" s="16"/>
    </row>
    <row r="62" spans="1:227" x14ac:dyDescent="0.25">
      <c r="A62" s="58"/>
      <c r="B62" s="143"/>
      <c r="C62" s="59"/>
      <c r="D62" s="59"/>
      <c r="E62" s="192"/>
      <c r="F62" s="192"/>
      <c r="G62" s="16"/>
      <c r="H62" s="55"/>
      <c r="I62" s="49"/>
      <c r="J62" s="49"/>
      <c r="K62" s="49"/>
      <c r="L62" s="49"/>
      <c r="M62" s="49"/>
      <c r="N62" s="49"/>
      <c r="O62" s="192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2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2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2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2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2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2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2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2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2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2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2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2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2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2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2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2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2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2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2"/>
      <c r="HQ62" s="56"/>
      <c r="HR62" s="16"/>
      <c r="HS62" s="16"/>
    </row>
    <row r="63" spans="1:227" x14ac:dyDescent="0.25">
      <c r="A63" s="58"/>
      <c r="B63" s="143"/>
      <c r="C63" s="59"/>
      <c r="D63" s="59"/>
      <c r="E63" s="192"/>
      <c r="F63" s="192"/>
      <c r="G63" s="16"/>
      <c r="H63" s="55"/>
      <c r="I63" s="49"/>
      <c r="J63" s="49"/>
      <c r="K63" s="49"/>
      <c r="L63" s="49"/>
      <c r="M63" s="49"/>
      <c r="N63" s="49"/>
      <c r="O63" s="192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2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2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2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2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2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2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2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2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2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2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2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2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2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2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2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2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2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2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2"/>
      <c r="HQ63" s="56"/>
      <c r="HR63" s="16"/>
      <c r="HS63" s="16"/>
    </row>
    <row r="64" spans="1:227" x14ac:dyDescent="0.25">
      <c r="A64" s="58"/>
      <c r="B64" s="143"/>
      <c r="C64" s="59"/>
      <c r="D64" s="59"/>
      <c r="E64" s="192"/>
      <c r="F64" s="192"/>
      <c r="G64" s="16"/>
      <c r="H64" s="55"/>
      <c r="I64" s="49"/>
      <c r="J64" s="49"/>
      <c r="K64" s="49"/>
      <c r="L64" s="49"/>
      <c r="M64" s="49"/>
      <c r="N64" s="49"/>
      <c r="O64" s="192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2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2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2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2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2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2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2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2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2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2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2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2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2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2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2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2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2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2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2"/>
      <c r="HQ64" s="56"/>
      <c r="HR64" s="16"/>
      <c r="HS64" s="16"/>
    </row>
    <row r="65" spans="1:227" x14ac:dyDescent="0.25">
      <c r="A65" s="58"/>
      <c r="B65" s="143"/>
      <c r="C65" s="59"/>
      <c r="D65" s="59"/>
      <c r="E65" s="192"/>
      <c r="F65" s="192"/>
      <c r="G65" s="16"/>
      <c r="H65" s="55"/>
      <c r="I65" s="49"/>
      <c r="J65" s="49"/>
      <c r="K65" s="49"/>
      <c r="L65" s="49"/>
      <c r="M65" s="49"/>
      <c r="N65" s="49"/>
      <c r="O65" s="192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2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2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2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2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2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2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2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2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2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2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2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2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2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2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2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2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2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2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2"/>
      <c r="HQ65" s="56"/>
      <c r="HR65" s="16"/>
      <c r="HS65" s="16"/>
    </row>
    <row r="66" spans="1:227" x14ac:dyDescent="0.25">
      <c r="A66" s="58"/>
      <c r="B66" s="143"/>
      <c r="C66" s="59"/>
      <c r="D66" s="59"/>
      <c r="E66" s="192"/>
      <c r="F66" s="192"/>
      <c r="G66" s="16"/>
      <c r="H66" s="55"/>
      <c r="I66" s="49"/>
      <c r="J66" s="49"/>
      <c r="K66" s="49"/>
      <c r="L66" s="49"/>
      <c r="M66" s="49"/>
      <c r="N66" s="49"/>
      <c r="O66" s="192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2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2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2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2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2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2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2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2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2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2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2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2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2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2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2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2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2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2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2"/>
      <c r="HQ66" s="56"/>
      <c r="HR66" s="16"/>
      <c r="HS66" s="16"/>
    </row>
    <row r="67" spans="1:227" x14ac:dyDescent="0.25">
      <c r="A67" s="58"/>
      <c r="B67" s="143"/>
      <c r="C67" s="59"/>
      <c r="D67" s="59"/>
      <c r="E67" s="192"/>
      <c r="F67" s="192"/>
      <c r="G67" s="16"/>
      <c r="H67" s="55"/>
      <c r="I67" s="49"/>
      <c r="J67" s="49"/>
      <c r="K67" s="49"/>
      <c r="L67" s="49"/>
      <c r="M67" s="49"/>
      <c r="N67" s="49"/>
      <c r="O67" s="192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2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2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2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2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2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2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2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2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2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2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2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2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2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2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2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2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2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2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2"/>
      <c r="HQ67" s="56"/>
      <c r="HR67" s="16"/>
      <c r="HS67" s="16"/>
    </row>
    <row r="68" spans="1:227" x14ac:dyDescent="0.25">
      <c r="A68" s="58"/>
      <c r="B68" s="143"/>
      <c r="C68" s="59"/>
      <c r="D68" s="59"/>
      <c r="E68" s="192"/>
      <c r="F68" s="192"/>
      <c r="G68" s="16"/>
      <c r="H68" s="55"/>
      <c r="I68" s="49"/>
      <c r="J68" s="49"/>
      <c r="K68" s="49"/>
      <c r="L68" s="49"/>
      <c r="M68" s="49"/>
      <c r="N68" s="49"/>
      <c r="O68" s="192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2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2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2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2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2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2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2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2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2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2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2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2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2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2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2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2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2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2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2"/>
      <c r="HQ68" s="56"/>
      <c r="HR68" s="16"/>
      <c r="HS68" s="16"/>
    </row>
    <row r="69" spans="1:227" x14ac:dyDescent="0.25">
      <c r="A69" s="58"/>
      <c r="B69" s="143"/>
      <c r="C69" s="59"/>
      <c r="D69" s="59"/>
      <c r="E69" s="192"/>
      <c r="F69" s="192"/>
      <c r="G69" s="16"/>
      <c r="H69" s="55"/>
      <c r="I69" s="49"/>
      <c r="J69" s="49"/>
      <c r="K69" s="49"/>
      <c r="L69" s="49"/>
      <c r="M69" s="49"/>
      <c r="N69" s="49"/>
      <c r="O69" s="192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2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2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2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2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2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2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2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2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2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2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2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2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2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2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2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2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2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2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2"/>
      <c r="HQ69" s="56"/>
      <c r="HR69" s="16"/>
      <c r="HS69" s="16"/>
    </row>
    <row r="70" spans="1:227" x14ac:dyDescent="0.25">
      <c r="A70" s="58"/>
      <c r="B70" s="143"/>
      <c r="C70" s="59"/>
      <c r="D70" s="59"/>
      <c r="E70" s="192"/>
      <c r="F70" s="192"/>
      <c r="G70" s="16"/>
      <c r="H70" s="55"/>
      <c r="I70" s="49"/>
      <c r="J70" s="49"/>
      <c r="K70" s="49"/>
      <c r="L70" s="49"/>
      <c r="M70" s="49"/>
      <c r="N70" s="49"/>
      <c r="O70" s="192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2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2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2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2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2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2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2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2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2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2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2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2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2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2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2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2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2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2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2"/>
      <c r="HQ70" s="56"/>
      <c r="HR70" s="16"/>
      <c r="HS70" s="16"/>
    </row>
    <row r="71" spans="1:227" x14ac:dyDescent="0.25">
      <c r="A71" s="58"/>
      <c r="B71" s="143"/>
      <c r="C71" s="59"/>
      <c r="D71" s="59"/>
      <c r="E71" s="192"/>
      <c r="F71" s="192"/>
      <c r="G71" s="16"/>
      <c r="H71" s="55"/>
      <c r="I71" s="49"/>
      <c r="J71" s="49"/>
      <c r="K71" s="49"/>
      <c r="L71" s="49"/>
      <c r="M71" s="49"/>
      <c r="N71" s="49"/>
      <c r="O71" s="192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2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2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2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2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2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2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2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2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2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2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2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2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2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2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2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2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2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2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2"/>
      <c r="HQ71" s="56"/>
      <c r="HR71" s="16"/>
      <c r="HS71" s="16"/>
    </row>
    <row r="72" spans="1:227" x14ac:dyDescent="0.25">
      <c r="A72" s="58"/>
      <c r="B72" s="143"/>
      <c r="C72" s="59"/>
      <c r="D72" s="59"/>
    </row>
    <row r="73" spans="1:227" x14ac:dyDescent="0.25">
      <c r="A73" s="58"/>
      <c r="B73" s="143"/>
      <c r="C73" s="59"/>
      <c r="D73" s="59"/>
    </row>
    <row r="74" spans="1:227" x14ac:dyDescent="0.25">
      <c r="A74" s="58"/>
      <c r="B74" s="143"/>
      <c r="C74" s="59"/>
      <c r="D74" s="59"/>
    </row>
    <row r="75" spans="1:227" x14ac:dyDescent="0.25">
      <c r="A75" s="58"/>
      <c r="B75" s="143"/>
      <c r="C75" s="59"/>
      <c r="D75" s="59"/>
    </row>
    <row r="76" spans="1:227" x14ac:dyDescent="0.25">
      <c r="A76" s="58"/>
      <c r="B76" s="143"/>
      <c r="C76" s="59"/>
      <c r="D76" s="59"/>
      <c r="E76" s="192"/>
      <c r="F76" s="192"/>
      <c r="G76" s="16"/>
      <c r="H76" s="55"/>
      <c r="I76" s="49"/>
      <c r="J76" s="49"/>
      <c r="K76" s="49"/>
      <c r="L76" s="49"/>
      <c r="M76" s="49"/>
      <c r="N76" s="49"/>
      <c r="O76" s="192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2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2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2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2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2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2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2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2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2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2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2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2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2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2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2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2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2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2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2"/>
      <c r="HQ76" s="56"/>
      <c r="HR76" s="16"/>
      <c r="HS76" s="16"/>
    </row>
    <row r="77" spans="1:227" x14ac:dyDescent="0.25">
      <c r="A77" s="58"/>
      <c r="B77" s="143"/>
      <c r="C77" s="59"/>
      <c r="D77" s="59"/>
      <c r="E77" s="192"/>
      <c r="F77" s="192"/>
      <c r="G77" s="16"/>
      <c r="H77" s="55"/>
      <c r="I77" s="49"/>
      <c r="J77" s="49"/>
      <c r="K77" s="49"/>
      <c r="L77" s="49"/>
      <c r="M77" s="49"/>
      <c r="N77" s="49"/>
      <c r="O77" s="192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2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2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2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2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2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2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2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2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2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2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2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2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2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2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2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2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2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2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2"/>
      <c r="HQ77" s="56"/>
      <c r="HR77" s="16"/>
      <c r="HS77" s="16"/>
    </row>
    <row r="78" spans="1:227" x14ac:dyDescent="0.25">
      <c r="A78" s="58"/>
      <c r="B78" s="143"/>
      <c r="C78" s="59"/>
      <c r="D78" s="59"/>
      <c r="E78" s="192"/>
      <c r="F78" s="192"/>
      <c r="G78" s="16"/>
      <c r="H78" s="55"/>
      <c r="I78" s="49"/>
      <c r="J78" s="49"/>
      <c r="K78" s="49"/>
      <c r="L78" s="49"/>
      <c r="M78" s="49"/>
      <c r="N78" s="49"/>
      <c r="O78" s="192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2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2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2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2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2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2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2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2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2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2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2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2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2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2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2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2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2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2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2"/>
      <c r="HQ78" s="56"/>
      <c r="HR78" s="16"/>
      <c r="HS78" s="16"/>
    </row>
    <row r="79" spans="1:227" x14ac:dyDescent="0.25">
      <c r="A79" s="58"/>
      <c r="B79" s="143"/>
      <c r="C79" s="59"/>
      <c r="D79" s="59"/>
      <c r="E79" s="192"/>
      <c r="F79" s="192"/>
      <c r="G79" s="16"/>
      <c r="H79" s="55"/>
      <c r="I79" s="49"/>
      <c r="J79" s="49"/>
      <c r="K79" s="49"/>
      <c r="L79" s="49"/>
      <c r="M79" s="49"/>
      <c r="N79" s="49"/>
      <c r="O79" s="192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2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2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2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2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2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2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2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2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2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2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2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2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2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2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2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2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2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2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2"/>
      <c r="HQ79" s="56"/>
      <c r="HR79" s="16"/>
      <c r="HS79" s="16"/>
    </row>
    <row r="80" spans="1:227" x14ac:dyDescent="0.25">
      <c r="A80" s="58"/>
      <c r="B80" s="145"/>
      <c r="C80" s="61"/>
      <c r="D80" s="61"/>
      <c r="E80" s="192"/>
      <c r="F80" s="192"/>
      <c r="G80" s="16"/>
      <c r="H80" s="55"/>
      <c r="I80" s="49"/>
      <c r="J80" s="49"/>
      <c r="K80" s="49"/>
      <c r="L80" s="49"/>
      <c r="M80" s="49"/>
      <c r="N80" s="49"/>
      <c r="O80" s="192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2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2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2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2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2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2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2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2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2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2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2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2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2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2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2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2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2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2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2"/>
      <c r="HQ80" s="56"/>
      <c r="HR80" s="16"/>
      <c r="HS80" s="16"/>
    </row>
    <row r="81" spans="1:227" x14ac:dyDescent="0.25">
      <c r="A81" s="63"/>
      <c r="B81" s="64"/>
      <c r="C81" s="65"/>
      <c r="D81" s="65"/>
      <c r="E81" s="192"/>
      <c r="F81" s="192"/>
      <c r="G81" s="16"/>
      <c r="H81" s="55"/>
      <c r="I81" s="49"/>
      <c r="J81" s="49"/>
      <c r="K81" s="49"/>
      <c r="L81" s="49"/>
      <c r="M81" s="49"/>
      <c r="N81" s="49"/>
      <c r="O81" s="192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2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2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2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2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2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2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2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2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2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2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2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2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2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2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2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2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2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2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2"/>
      <c r="HQ81" s="56"/>
      <c r="HR81" s="16"/>
      <c r="HS81" s="16"/>
    </row>
    <row r="82" spans="1:227" x14ac:dyDescent="0.25">
      <c r="B82" s="16"/>
      <c r="C82" s="56"/>
      <c r="D82" s="56"/>
      <c r="E82" s="192"/>
      <c r="F82" s="192"/>
      <c r="G82" s="16"/>
      <c r="H82" s="55"/>
      <c r="I82" s="49"/>
      <c r="J82" s="49"/>
      <c r="K82" s="49"/>
      <c r="L82" s="49"/>
      <c r="M82" s="49"/>
      <c r="N82" s="49"/>
      <c r="O82" s="192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2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2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2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2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2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2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2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2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2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2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2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2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2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2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2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2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2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2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2"/>
      <c r="HQ82" s="56"/>
      <c r="HR82" s="16"/>
      <c r="HS82" s="16"/>
    </row>
    <row r="83" spans="1:227" x14ac:dyDescent="0.25">
      <c r="E83" s="192"/>
      <c r="F83" s="192"/>
      <c r="G83" s="16"/>
      <c r="H83" s="55"/>
      <c r="I83" s="49"/>
      <c r="J83" s="49"/>
      <c r="K83" s="49"/>
      <c r="L83" s="49"/>
      <c r="M83" s="49"/>
      <c r="N83" s="49"/>
      <c r="O83" s="192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2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2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2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2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2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2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2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2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2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2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2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2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2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2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2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2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2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2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2"/>
      <c r="HQ83" s="56"/>
      <c r="HR83" s="16"/>
      <c r="HS83" s="16"/>
    </row>
    <row r="84" spans="1:227" x14ac:dyDescent="0.25">
      <c r="E84" s="192"/>
      <c r="F84" s="192"/>
      <c r="G84" s="16"/>
      <c r="H84" s="55"/>
      <c r="I84" s="49"/>
      <c r="J84" s="49"/>
      <c r="K84" s="49"/>
      <c r="L84" s="49"/>
      <c r="M84" s="49"/>
      <c r="N84" s="49"/>
      <c r="O84" s="192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2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2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2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2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2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2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2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2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2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2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2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2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2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2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2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2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2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2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2"/>
      <c r="HQ84" s="56"/>
      <c r="HR84" s="16"/>
      <c r="HS84" s="16"/>
    </row>
    <row r="91" spans="1:227" s="67" customFormat="1" x14ac:dyDescent="0.2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47"/>
  <sheetViews>
    <sheetView topLeftCell="A2" zoomScale="90" zoomScaleNormal="90" workbookViewId="0">
      <selection activeCell="B8" sqref="B8"/>
    </sheetView>
  </sheetViews>
  <sheetFormatPr defaultColWidth="9.1796875" defaultRowHeight="13.5" x14ac:dyDescent="0.25"/>
  <cols>
    <col min="1" max="1" width="5.7265625" style="71" customWidth="1"/>
    <col min="2" max="2" width="57.54296875" style="71" bestFit="1" customWidth="1"/>
    <col min="3" max="3" width="20.81640625" style="79" customWidth="1"/>
    <col min="4" max="5" width="13.7265625" style="71" customWidth="1"/>
    <col min="6" max="16384" width="9.1796875" style="71"/>
  </cols>
  <sheetData>
    <row r="1" spans="1:3" ht="20.25" customHeight="1" x14ac:dyDescent="0.35">
      <c r="B1" s="445" t="s">
        <v>214</v>
      </c>
      <c r="C1" s="445"/>
    </row>
    <row r="2" spans="1:3" ht="20.25" customHeight="1" x14ac:dyDescent="0.35">
      <c r="B2" s="445" t="s">
        <v>215</v>
      </c>
      <c r="C2" s="445"/>
    </row>
    <row r="3" spans="1:3" ht="25.15" customHeight="1" x14ac:dyDescent="0.3">
      <c r="B3" s="505" t="s">
        <v>216</v>
      </c>
      <c r="C3" s="505"/>
    </row>
    <row r="4" spans="1:3" ht="25.15" customHeight="1" thickBot="1" x14ac:dyDescent="0.4">
      <c r="B4" s="506"/>
      <c r="C4" s="506"/>
    </row>
    <row r="5" spans="1:3" s="75" customFormat="1" ht="42.5" thickBot="1" x14ac:dyDescent="0.4">
      <c r="A5" s="321" t="s">
        <v>44</v>
      </c>
      <c r="B5" s="322" t="s">
        <v>217</v>
      </c>
      <c r="C5" s="323" t="s">
        <v>218</v>
      </c>
    </row>
    <row r="6" spans="1:3" ht="9" customHeight="1" x14ac:dyDescent="0.35">
      <c r="A6" s="72"/>
      <c r="B6" s="72"/>
      <c r="C6" s="76"/>
    </row>
    <row r="7" spans="1:3" x14ac:dyDescent="0.25">
      <c r="A7" s="125"/>
      <c r="B7" s="73"/>
      <c r="C7" s="182"/>
    </row>
    <row r="8" spans="1:3" x14ac:dyDescent="0.25">
      <c r="A8" s="125">
        <v>1</v>
      </c>
      <c r="B8" s="73" t="s">
        <v>83</v>
      </c>
      <c r="C8" s="182">
        <v>192</v>
      </c>
    </row>
    <row r="9" spans="1:3" x14ac:dyDescent="0.25">
      <c r="A9" s="125">
        <v>2</v>
      </c>
      <c r="B9" s="73" t="s">
        <v>84</v>
      </c>
      <c r="C9" s="182">
        <v>167</v>
      </c>
    </row>
    <row r="10" spans="1:3" x14ac:dyDescent="0.25">
      <c r="A10" s="125">
        <v>3</v>
      </c>
      <c r="B10" s="73" t="s">
        <v>85</v>
      </c>
      <c r="C10" s="182">
        <v>122</v>
      </c>
    </row>
    <row r="11" spans="1:3" x14ac:dyDescent="0.25">
      <c r="A11" s="125">
        <v>4</v>
      </c>
      <c r="B11" s="73" t="s">
        <v>86</v>
      </c>
      <c r="C11" s="182">
        <v>152</v>
      </c>
    </row>
    <row r="12" spans="1:3" x14ac:dyDescent="0.25">
      <c r="A12" s="125">
        <v>5</v>
      </c>
      <c r="B12" s="73" t="s">
        <v>87</v>
      </c>
      <c r="C12" s="182">
        <v>122</v>
      </c>
    </row>
    <row r="13" spans="1:3" x14ac:dyDescent="0.25">
      <c r="A13" s="125">
        <v>6</v>
      </c>
      <c r="B13" s="73" t="s">
        <v>92</v>
      </c>
      <c r="C13" s="182">
        <v>122</v>
      </c>
    </row>
    <row r="14" spans="1:3" x14ac:dyDescent="0.25">
      <c r="A14" s="125">
        <v>7</v>
      </c>
      <c r="B14" s="73" t="s">
        <v>94</v>
      </c>
      <c r="C14" s="182">
        <v>100</v>
      </c>
    </row>
    <row r="15" spans="1:3" x14ac:dyDescent="0.25">
      <c r="A15" s="125">
        <v>8</v>
      </c>
      <c r="B15" s="73" t="s">
        <v>93</v>
      </c>
      <c r="C15" s="182">
        <v>95</v>
      </c>
    </row>
    <row r="16" spans="1:3" x14ac:dyDescent="0.25">
      <c r="A16" s="125">
        <v>9</v>
      </c>
      <c r="B16" s="73" t="s">
        <v>99</v>
      </c>
      <c r="C16" s="182">
        <v>125</v>
      </c>
    </row>
    <row r="17" spans="1:3" x14ac:dyDescent="0.25">
      <c r="A17" s="125">
        <v>10</v>
      </c>
      <c r="B17" s="73" t="s">
        <v>100</v>
      </c>
      <c r="C17" s="182">
        <v>115</v>
      </c>
    </row>
    <row r="18" spans="1:3" x14ac:dyDescent="0.25">
      <c r="A18" s="125">
        <v>11</v>
      </c>
      <c r="B18" s="73" t="s">
        <v>103</v>
      </c>
      <c r="C18" s="182">
        <v>98</v>
      </c>
    </row>
    <row r="19" spans="1:3" x14ac:dyDescent="0.25">
      <c r="A19" s="125">
        <v>12</v>
      </c>
      <c r="B19" s="73" t="s">
        <v>104</v>
      </c>
      <c r="C19" s="182">
        <v>98</v>
      </c>
    </row>
    <row r="20" spans="1:3" x14ac:dyDescent="0.25">
      <c r="A20" s="125">
        <v>13</v>
      </c>
      <c r="B20" s="73" t="s">
        <v>105</v>
      </c>
      <c r="C20" s="182">
        <v>98</v>
      </c>
    </row>
    <row r="21" spans="1:3" x14ac:dyDescent="0.25">
      <c r="A21" s="125">
        <v>14</v>
      </c>
      <c r="B21" s="73" t="s">
        <v>106</v>
      </c>
      <c r="C21" s="182">
        <v>98</v>
      </c>
    </row>
    <row r="22" spans="1:3" x14ac:dyDescent="0.25">
      <c r="A22" s="125">
        <v>15</v>
      </c>
      <c r="B22" s="73" t="s">
        <v>107</v>
      </c>
      <c r="C22" s="182">
        <v>98</v>
      </c>
    </row>
    <row r="23" spans="1:3" x14ac:dyDescent="0.25">
      <c r="A23" s="125">
        <v>16</v>
      </c>
      <c r="B23" s="73" t="s">
        <v>108</v>
      </c>
      <c r="C23" s="182">
        <v>98</v>
      </c>
    </row>
    <row r="24" spans="1:3" x14ac:dyDescent="0.25">
      <c r="A24" s="125">
        <v>17</v>
      </c>
      <c r="B24" s="73" t="s">
        <v>109</v>
      </c>
      <c r="C24" s="182">
        <v>98</v>
      </c>
    </row>
    <row r="25" spans="1:3" x14ac:dyDescent="0.25">
      <c r="A25" s="125">
        <v>18</v>
      </c>
      <c r="B25" s="73" t="s">
        <v>110</v>
      </c>
      <c r="C25" s="182">
        <v>98</v>
      </c>
    </row>
    <row r="26" spans="1:3" x14ac:dyDescent="0.25">
      <c r="A26" s="125">
        <v>19</v>
      </c>
      <c r="B26" s="73" t="s">
        <v>111</v>
      </c>
      <c r="C26" s="182">
        <v>98</v>
      </c>
    </row>
    <row r="27" spans="1:3" x14ac:dyDescent="0.25">
      <c r="A27" s="125"/>
      <c r="B27" s="73"/>
      <c r="C27" s="182">
        <v>0</v>
      </c>
    </row>
    <row r="28" spans="1:3" x14ac:dyDescent="0.25">
      <c r="A28" s="125"/>
      <c r="B28" s="73"/>
      <c r="C28" s="182">
        <v>0</v>
      </c>
    </row>
    <row r="29" spans="1:3" x14ac:dyDescent="0.25">
      <c r="A29" s="125"/>
      <c r="B29" s="73"/>
      <c r="C29" s="182">
        <v>0</v>
      </c>
    </row>
    <row r="30" spans="1:3" x14ac:dyDescent="0.25">
      <c r="A30" s="125"/>
      <c r="B30" s="73"/>
      <c r="C30" s="182">
        <v>0</v>
      </c>
    </row>
    <row r="31" spans="1:3" x14ac:dyDescent="0.25">
      <c r="A31" s="125"/>
      <c r="B31" s="73" t="s">
        <v>219</v>
      </c>
      <c r="C31" s="182">
        <v>0</v>
      </c>
    </row>
    <row r="32" spans="1:3" x14ac:dyDescent="0.25">
      <c r="A32" s="125"/>
      <c r="B32" s="73"/>
      <c r="C32" s="182">
        <v>0</v>
      </c>
    </row>
    <row r="33" spans="1:3" ht="14" thickBot="1" x14ac:dyDescent="0.3">
      <c r="A33" s="125"/>
      <c r="B33" s="74"/>
      <c r="C33" s="78">
        <v>0</v>
      </c>
    </row>
    <row r="37" spans="1:3" x14ac:dyDescent="0.25">
      <c r="A37" s="18"/>
      <c r="B37" s="504" t="s">
        <v>29</v>
      </c>
      <c r="C37" s="504"/>
    </row>
    <row r="38" spans="1:3" x14ac:dyDescent="0.25">
      <c r="A38" s="294">
        <v>1</v>
      </c>
      <c r="B38" s="503"/>
      <c r="C38" s="503"/>
    </row>
    <row r="39" spans="1:3" x14ac:dyDescent="0.25">
      <c r="A39" s="21">
        <v>2</v>
      </c>
      <c r="B39" s="502"/>
      <c r="C39" s="502"/>
    </row>
    <row r="40" spans="1:3" x14ac:dyDescent="0.25">
      <c r="A40" s="21">
        <v>3</v>
      </c>
      <c r="B40" s="502"/>
      <c r="C40" s="502"/>
    </row>
    <row r="41" spans="1:3" x14ac:dyDescent="0.25">
      <c r="A41" s="21">
        <v>4</v>
      </c>
      <c r="B41" s="502"/>
      <c r="C41" s="502"/>
    </row>
    <row r="42" spans="1:3" x14ac:dyDescent="0.25">
      <c r="A42" s="21">
        <v>5</v>
      </c>
      <c r="B42" s="502"/>
      <c r="C42" s="502"/>
    </row>
    <row r="43" spans="1:3" x14ac:dyDescent="0.25">
      <c r="A43" s="21">
        <v>6</v>
      </c>
      <c r="B43" s="502"/>
      <c r="C43" s="502"/>
    </row>
    <row r="44" spans="1:3" x14ac:dyDescent="0.25">
      <c r="A44" s="21">
        <v>7</v>
      </c>
      <c r="B44" s="503"/>
      <c r="C44" s="503"/>
    </row>
    <row r="45" spans="1:3" x14ac:dyDescent="0.25">
      <c r="A45" s="21">
        <v>8</v>
      </c>
      <c r="B45" s="502"/>
      <c r="C45" s="502"/>
    </row>
    <row r="46" spans="1:3" x14ac:dyDescent="0.25">
      <c r="A46" s="21">
        <v>9</v>
      </c>
      <c r="B46" s="502"/>
      <c r="C46" s="502"/>
    </row>
    <row r="47" spans="1:3" x14ac:dyDescent="0.25">
      <c r="A47" s="21">
        <v>10</v>
      </c>
      <c r="B47" s="502"/>
      <c r="C47" s="502"/>
    </row>
  </sheetData>
  <mergeCells count="15">
    <mergeCell ref="B37:C37"/>
    <mergeCell ref="B1:C1"/>
    <mergeCell ref="B2:C2"/>
    <mergeCell ref="B3:C3"/>
    <mergeCell ref="B4:C4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M42"/>
  <sheetViews>
    <sheetView zoomScale="80" zoomScaleNormal="80" workbookViewId="0">
      <selection activeCell="B15" sqref="B15"/>
    </sheetView>
  </sheetViews>
  <sheetFormatPr defaultColWidth="9.1796875" defaultRowHeight="13.5" x14ac:dyDescent="0.25"/>
  <cols>
    <col min="1" max="1" width="5.7265625" style="71" customWidth="1"/>
    <col min="2" max="2" width="56" style="71" customWidth="1"/>
    <col min="3" max="4" width="13.7265625" style="79" customWidth="1"/>
    <col min="5" max="16" width="13.7265625" style="71" customWidth="1"/>
    <col min="17" max="16384" width="9.1796875" style="71"/>
  </cols>
  <sheetData>
    <row r="1" spans="1:13" ht="20.25" customHeight="1" x14ac:dyDescent="0.35">
      <c r="B1" s="445" t="s">
        <v>220</v>
      </c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3" ht="20.25" customHeight="1" x14ac:dyDescent="0.35">
      <c r="B2" s="445" t="s">
        <v>221</v>
      </c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</row>
    <row r="3" spans="1:13" ht="25.15" customHeight="1" x14ac:dyDescent="0.35">
      <c r="B3" s="505" t="s">
        <v>216</v>
      </c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</row>
    <row r="4" spans="1:13" ht="25.15" customHeight="1" thickBot="1" x14ac:dyDescent="0.4"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</row>
    <row r="5" spans="1:13" s="75" customFormat="1" ht="34.15" customHeight="1" thickBot="1" x14ac:dyDescent="0.4">
      <c r="A5" s="321" t="s">
        <v>44</v>
      </c>
      <c r="B5" s="322" t="s">
        <v>217</v>
      </c>
      <c r="C5" s="324" t="s">
        <v>222</v>
      </c>
      <c r="D5" s="324" t="s">
        <v>223</v>
      </c>
      <c r="E5" s="324" t="s">
        <v>224</v>
      </c>
      <c r="F5" s="324" t="s">
        <v>225</v>
      </c>
      <c r="G5" s="324" t="s">
        <v>226</v>
      </c>
      <c r="H5" s="324" t="s">
        <v>227</v>
      </c>
      <c r="I5" s="324" t="s">
        <v>228</v>
      </c>
      <c r="J5" s="324" t="s">
        <v>229</v>
      </c>
      <c r="K5" s="324" t="s">
        <v>230</v>
      </c>
      <c r="L5" s="324" t="s">
        <v>231</v>
      </c>
      <c r="M5" s="324" t="s">
        <v>232</v>
      </c>
    </row>
    <row r="6" spans="1:13" ht="9" customHeight="1" x14ac:dyDescent="0.35">
      <c r="A6" s="72"/>
      <c r="B6" s="7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3" x14ac:dyDescent="0.25">
      <c r="A7" s="125">
        <v>1</v>
      </c>
      <c r="B7" s="73" t="s">
        <v>83</v>
      </c>
      <c r="C7" s="77">
        <v>192</v>
      </c>
      <c r="D7" s="77">
        <v>192</v>
      </c>
      <c r="E7" s="77">
        <v>196.79999999999998</v>
      </c>
      <c r="F7" s="77">
        <v>196.79999999999998</v>
      </c>
      <c r="G7" s="77">
        <v>201.71999999999997</v>
      </c>
      <c r="H7" s="77">
        <v>201.71999999999997</v>
      </c>
      <c r="I7" s="77">
        <v>206.76299999999995</v>
      </c>
      <c r="J7" s="77">
        <v>211.20000000000002</v>
      </c>
      <c r="K7" s="77">
        <v>211.20000000000002</v>
      </c>
      <c r="L7" s="77">
        <v>211.20000000000002</v>
      </c>
      <c r="M7" s="77">
        <v>211.20000000000002</v>
      </c>
    </row>
    <row r="8" spans="1:13" x14ac:dyDescent="0.25">
      <c r="A8" s="125">
        <v>2</v>
      </c>
      <c r="B8" s="73" t="s">
        <v>84</v>
      </c>
      <c r="C8" s="77">
        <v>167</v>
      </c>
      <c r="D8" s="77">
        <v>167</v>
      </c>
      <c r="E8" s="77">
        <v>171.17499999999998</v>
      </c>
      <c r="F8" s="77">
        <v>171.17499999999998</v>
      </c>
      <c r="G8" s="77">
        <v>175.45437499999997</v>
      </c>
      <c r="H8" s="77">
        <v>175.45437499999997</v>
      </c>
      <c r="I8" s="77">
        <v>179.84073437499995</v>
      </c>
      <c r="J8" s="77">
        <v>183.70000000000002</v>
      </c>
      <c r="K8" s="77">
        <v>183.70000000000002</v>
      </c>
      <c r="L8" s="77">
        <v>183.70000000000002</v>
      </c>
      <c r="M8" s="77">
        <v>183.70000000000002</v>
      </c>
    </row>
    <row r="9" spans="1:13" x14ac:dyDescent="0.25">
      <c r="A9" s="125">
        <v>3</v>
      </c>
      <c r="B9" s="73" t="s">
        <v>85</v>
      </c>
      <c r="C9" s="77">
        <v>122</v>
      </c>
      <c r="D9" s="77">
        <v>122</v>
      </c>
      <c r="E9" s="77">
        <v>125.04999999999998</v>
      </c>
      <c r="F9" s="77">
        <v>125.04999999999998</v>
      </c>
      <c r="G9" s="77">
        <v>128.17624999999998</v>
      </c>
      <c r="H9" s="77">
        <v>128.17624999999998</v>
      </c>
      <c r="I9" s="77">
        <v>131.38065624999996</v>
      </c>
      <c r="J9" s="77">
        <v>134.20000000000002</v>
      </c>
      <c r="K9" s="77">
        <v>134.20000000000002</v>
      </c>
      <c r="L9" s="77">
        <v>134.20000000000002</v>
      </c>
      <c r="M9" s="77">
        <v>134.20000000000002</v>
      </c>
    </row>
    <row r="10" spans="1:13" x14ac:dyDescent="0.25">
      <c r="A10" s="125">
        <v>4</v>
      </c>
      <c r="B10" s="73" t="s">
        <v>86</v>
      </c>
      <c r="C10" s="77">
        <v>152</v>
      </c>
      <c r="D10" s="77">
        <v>152</v>
      </c>
      <c r="E10" s="77">
        <v>155.79999999999998</v>
      </c>
      <c r="F10" s="77">
        <v>155.79999999999998</v>
      </c>
      <c r="G10" s="77">
        <v>159.69499999999996</v>
      </c>
      <c r="H10" s="77">
        <v>159.69499999999996</v>
      </c>
      <c r="I10" s="77">
        <v>163.68737499999995</v>
      </c>
      <c r="J10" s="77">
        <v>167.20000000000002</v>
      </c>
      <c r="K10" s="77">
        <v>167.20000000000002</v>
      </c>
      <c r="L10" s="77">
        <v>167.20000000000002</v>
      </c>
      <c r="M10" s="77">
        <v>167.20000000000002</v>
      </c>
    </row>
    <row r="11" spans="1:13" x14ac:dyDescent="0.25">
      <c r="A11" s="125">
        <v>5</v>
      </c>
      <c r="B11" s="73" t="s">
        <v>87</v>
      </c>
      <c r="C11" s="77">
        <v>122</v>
      </c>
      <c r="D11" s="77">
        <v>122</v>
      </c>
      <c r="E11" s="77">
        <v>125.04999999999998</v>
      </c>
      <c r="F11" s="77">
        <v>125.04999999999998</v>
      </c>
      <c r="G11" s="77">
        <v>128.17624999999998</v>
      </c>
      <c r="H11" s="77">
        <v>128.17624999999998</v>
      </c>
      <c r="I11" s="77">
        <v>131.38065624999996</v>
      </c>
      <c r="J11" s="77">
        <v>134.20000000000002</v>
      </c>
      <c r="K11" s="77">
        <v>134.20000000000002</v>
      </c>
      <c r="L11" s="77">
        <v>134.20000000000002</v>
      </c>
      <c r="M11" s="77">
        <v>134.20000000000002</v>
      </c>
    </row>
    <row r="12" spans="1:13" x14ac:dyDescent="0.25">
      <c r="A12" s="125">
        <v>6</v>
      </c>
      <c r="B12" s="73" t="s">
        <v>92</v>
      </c>
      <c r="C12" s="77">
        <v>122</v>
      </c>
      <c r="D12" s="77">
        <v>122</v>
      </c>
      <c r="E12" s="77">
        <v>125.04999999999998</v>
      </c>
      <c r="F12" s="77">
        <v>125.04999999999998</v>
      </c>
      <c r="G12" s="77">
        <v>128.17624999999998</v>
      </c>
      <c r="H12" s="77">
        <v>128.17624999999998</v>
      </c>
      <c r="I12" s="77">
        <v>131.38065624999996</v>
      </c>
      <c r="J12" s="77">
        <v>134.20000000000002</v>
      </c>
      <c r="K12" s="77">
        <v>134.20000000000002</v>
      </c>
      <c r="L12" s="77">
        <v>134.20000000000002</v>
      </c>
      <c r="M12" s="77">
        <v>134.20000000000002</v>
      </c>
    </row>
    <row r="13" spans="1:13" x14ac:dyDescent="0.25">
      <c r="A13" s="125">
        <v>7</v>
      </c>
      <c r="B13" s="73" t="s">
        <v>94</v>
      </c>
      <c r="C13" s="77">
        <v>100</v>
      </c>
      <c r="D13" s="77">
        <v>100</v>
      </c>
      <c r="E13" s="77">
        <v>102.49999999999999</v>
      </c>
      <c r="F13" s="77">
        <v>102.49999999999999</v>
      </c>
      <c r="G13" s="77">
        <v>105.06249999999997</v>
      </c>
      <c r="H13" s="77">
        <v>105.06249999999997</v>
      </c>
      <c r="I13" s="77">
        <v>107.68906249999996</v>
      </c>
      <c r="J13" s="77">
        <v>110.00000000000001</v>
      </c>
      <c r="K13" s="77">
        <v>110.00000000000001</v>
      </c>
      <c r="L13" s="77">
        <v>110.00000000000001</v>
      </c>
      <c r="M13" s="77">
        <v>110.00000000000001</v>
      </c>
    </row>
    <row r="14" spans="1:13" x14ac:dyDescent="0.25">
      <c r="A14" s="125">
        <v>8</v>
      </c>
      <c r="B14" s="73" t="s">
        <v>93</v>
      </c>
      <c r="C14" s="77">
        <v>95</v>
      </c>
      <c r="D14" s="77">
        <v>95</v>
      </c>
      <c r="E14" s="77">
        <v>97.374999999999986</v>
      </c>
      <c r="F14" s="77">
        <v>97.374999999999986</v>
      </c>
      <c r="G14" s="77">
        <v>99.809374999999974</v>
      </c>
      <c r="H14" s="77">
        <v>99.809374999999974</v>
      </c>
      <c r="I14" s="77">
        <v>102.30460937499997</v>
      </c>
      <c r="J14" s="77">
        <v>104.50000000000001</v>
      </c>
      <c r="K14" s="77">
        <v>104.50000000000001</v>
      </c>
      <c r="L14" s="77">
        <v>104.50000000000001</v>
      </c>
      <c r="M14" s="77">
        <v>104.50000000000001</v>
      </c>
    </row>
    <row r="15" spans="1:13" x14ac:dyDescent="0.25">
      <c r="A15" s="125">
        <v>9</v>
      </c>
      <c r="B15" s="73" t="s">
        <v>99</v>
      </c>
      <c r="C15" s="77">
        <v>125</v>
      </c>
      <c r="D15" s="77">
        <v>125</v>
      </c>
      <c r="E15" s="77">
        <v>128.125</v>
      </c>
      <c r="F15" s="77">
        <v>128.125</v>
      </c>
      <c r="G15" s="77">
        <v>131.328125</v>
      </c>
      <c r="H15" s="77">
        <v>131.328125</v>
      </c>
      <c r="I15" s="77">
        <v>134.611328125</v>
      </c>
      <c r="J15" s="77">
        <v>137.5</v>
      </c>
      <c r="K15" s="77">
        <v>137.5</v>
      </c>
      <c r="L15" s="77">
        <v>137.5</v>
      </c>
      <c r="M15" s="77">
        <v>137.5</v>
      </c>
    </row>
    <row r="16" spans="1:13" x14ac:dyDescent="0.25">
      <c r="A16" s="125">
        <v>10</v>
      </c>
      <c r="B16" s="73" t="s">
        <v>100</v>
      </c>
      <c r="C16" s="77">
        <v>115</v>
      </c>
      <c r="D16" s="77">
        <v>115</v>
      </c>
      <c r="E16" s="77">
        <v>117.87499999999999</v>
      </c>
      <c r="F16" s="77">
        <v>117.87499999999999</v>
      </c>
      <c r="G16" s="77">
        <v>120.82187499999998</v>
      </c>
      <c r="H16" s="77">
        <v>120.82187499999998</v>
      </c>
      <c r="I16" s="77">
        <v>123.84242187499997</v>
      </c>
      <c r="J16" s="77">
        <v>126.50000000000001</v>
      </c>
      <c r="K16" s="77">
        <v>126.50000000000001</v>
      </c>
      <c r="L16" s="77">
        <v>126.50000000000001</v>
      </c>
      <c r="M16" s="77">
        <v>126.50000000000001</v>
      </c>
    </row>
    <row r="17" spans="1:13" x14ac:dyDescent="0.25">
      <c r="A17" s="125">
        <v>11</v>
      </c>
      <c r="B17" s="73" t="s">
        <v>233</v>
      </c>
      <c r="C17" s="77">
        <v>98</v>
      </c>
      <c r="D17" s="77">
        <v>98</v>
      </c>
      <c r="E17" s="77">
        <v>100.44999999999999</v>
      </c>
      <c r="F17" s="77">
        <v>100.44999999999999</v>
      </c>
      <c r="G17" s="77">
        <v>102.96124999999998</v>
      </c>
      <c r="H17" s="77">
        <v>102.96124999999998</v>
      </c>
      <c r="I17" s="77">
        <v>105.53528124999997</v>
      </c>
      <c r="J17" s="77">
        <v>107.80000000000001</v>
      </c>
      <c r="K17" s="77">
        <v>107.80000000000001</v>
      </c>
      <c r="L17" s="77">
        <v>107.80000000000001</v>
      </c>
      <c r="M17" s="77">
        <v>107.80000000000001</v>
      </c>
    </row>
    <row r="18" spans="1:13" x14ac:dyDescent="0.25">
      <c r="A18" s="125">
        <v>12</v>
      </c>
      <c r="B18" s="73" t="s">
        <v>234</v>
      </c>
      <c r="C18" s="77">
        <v>98</v>
      </c>
      <c r="D18" s="77">
        <v>98</v>
      </c>
      <c r="E18" s="77">
        <v>100.44999999999999</v>
      </c>
      <c r="F18" s="77">
        <v>100.44999999999999</v>
      </c>
      <c r="G18" s="77">
        <v>102.96124999999998</v>
      </c>
      <c r="H18" s="77">
        <v>102.96124999999998</v>
      </c>
      <c r="I18" s="77">
        <v>105.53528124999997</v>
      </c>
      <c r="J18" s="77">
        <v>107.80000000000001</v>
      </c>
      <c r="K18" s="77">
        <v>107.80000000000001</v>
      </c>
      <c r="L18" s="77">
        <v>107.80000000000001</v>
      </c>
      <c r="M18" s="77">
        <v>107.80000000000001</v>
      </c>
    </row>
    <row r="19" spans="1:13" x14ac:dyDescent="0.25">
      <c r="A19" s="125">
        <v>13</v>
      </c>
      <c r="B19" s="73" t="s">
        <v>235</v>
      </c>
      <c r="C19" s="77">
        <v>98</v>
      </c>
      <c r="D19" s="77">
        <v>98</v>
      </c>
      <c r="E19" s="77">
        <v>100.44999999999999</v>
      </c>
      <c r="F19" s="77">
        <v>100.44999999999999</v>
      </c>
      <c r="G19" s="77">
        <v>102.96124999999998</v>
      </c>
      <c r="H19" s="77">
        <v>102.96124999999998</v>
      </c>
      <c r="I19" s="77">
        <v>105.53528124999997</v>
      </c>
      <c r="J19" s="77">
        <v>107.80000000000001</v>
      </c>
      <c r="K19" s="77">
        <v>107.80000000000001</v>
      </c>
      <c r="L19" s="77">
        <v>107.80000000000001</v>
      </c>
      <c r="M19" s="77">
        <v>107.80000000000001</v>
      </c>
    </row>
    <row r="20" spans="1:13" x14ac:dyDescent="0.25">
      <c r="A20" s="125">
        <v>14</v>
      </c>
      <c r="B20" s="73" t="s">
        <v>106</v>
      </c>
      <c r="C20" s="77">
        <v>98</v>
      </c>
      <c r="D20" s="77">
        <v>98</v>
      </c>
      <c r="E20" s="77">
        <v>100.44999999999999</v>
      </c>
      <c r="F20" s="77">
        <v>100.44999999999999</v>
      </c>
      <c r="G20" s="77">
        <v>102.96124999999998</v>
      </c>
      <c r="H20" s="77">
        <v>102.96124999999998</v>
      </c>
      <c r="I20" s="77">
        <v>105.53528124999997</v>
      </c>
      <c r="J20" s="77">
        <v>107.80000000000001</v>
      </c>
      <c r="K20" s="77">
        <v>107.80000000000001</v>
      </c>
      <c r="L20" s="77">
        <v>107.80000000000001</v>
      </c>
      <c r="M20" s="77">
        <v>107.80000000000001</v>
      </c>
    </row>
    <row r="21" spans="1:13" x14ac:dyDescent="0.25">
      <c r="A21" s="125">
        <v>15</v>
      </c>
      <c r="B21" s="73" t="s">
        <v>107</v>
      </c>
      <c r="C21" s="77">
        <v>98</v>
      </c>
      <c r="D21" s="77">
        <v>98</v>
      </c>
      <c r="E21" s="77">
        <v>100.44999999999999</v>
      </c>
      <c r="F21" s="77">
        <v>100.44999999999999</v>
      </c>
      <c r="G21" s="77">
        <v>102.96124999999998</v>
      </c>
      <c r="H21" s="77">
        <v>102.96124999999998</v>
      </c>
      <c r="I21" s="77">
        <v>105.53528124999997</v>
      </c>
      <c r="J21" s="77">
        <v>107.80000000000001</v>
      </c>
      <c r="K21" s="77">
        <v>107.80000000000001</v>
      </c>
      <c r="L21" s="77">
        <v>107.80000000000001</v>
      </c>
      <c r="M21" s="77">
        <v>107.80000000000001</v>
      </c>
    </row>
    <row r="22" spans="1:13" x14ac:dyDescent="0.25">
      <c r="A22" s="125">
        <v>16</v>
      </c>
      <c r="B22" s="73" t="s">
        <v>108</v>
      </c>
      <c r="C22" s="77">
        <v>98</v>
      </c>
      <c r="D22" s="77">
        <v>98</v>
      </c>
      <c r="E22" s="77">
        <v>100.44999999999999</v>
      </c>
      <c r="F22" s="77">
        <v>100.44999999999999</v>
      </c>
      <c r="G22" s="77">
        <v>102.96124999999998</v>
      </c>
      <c r="H22" s="77">
        <v>102.96124999999998</v>
      </c>
      <c r="I22" s="77">
        <v>105.53528124999997</v>
      </c>
      <c r="J22" s="77">
        <v>107.80000000000001</v>
      </c>
      <c r="K22" s="77">
        <v>107.80000000000001</v>
      </c>
      <c r="L22" s="77">
        <v>107.80000000000001</v>
      </c>
      <c r="M22" s="77">
        <v>107.80000000000001</v>
      </c>
    </row>
    <row r="23" spans="1:13" x14ac:dyDescent="0.25">
      <c r="A23" s="125">
        <v>17</v>
      </c>
      <c r="B23" s="73" t="s">
        <v>109</v>
      </c>
      <c r="C23" s="77">
        <v>98</v>
      </c>
      <c r="D23" s="77">
        <v>98</v>
      </c>
      <c r="E23" s="77">
        <v>100.44999999999999</v>
      </c>
      <c r="F23" s="77">
        <v>100.44999999999999</v>
      </c>
      <c r="G23" s="77">
        <v>102.96124999999998</v>
      </c>
      <c r="H23" s="77">
        <v>102.96124999999998</v>
      </c>
      <c r="I23" s="77">
        <v>105.53528124999997</v>
      </c>
      <c r="J23" s="77">
        <v>107.80000000000001</v>
      </c>
      <c r="K23" s="77">
        <v>107.80000000000001</v>
      </c>
      <c r="L23" s="77">
        <v>107.80000000000001</v>
      </c>
      <c r="M23" s="77">
        <v>107.80000000000001</v>
      </c>
    </row>
    <row r="24" spans="1:13" x14ac:dyDescent="0.25">
      <c r="A24" s="125">
        <v>18</v>
      </c>
      <c r="B24" s="73" t="s">
        <v>110</v>
      </c>
      <c r="C24" s="77">
        <v>98</v>
      </c>
      <c r="D24" s="77">
        <v>98</v>
      </c>
      <c r="E24" s="77">
        <v>100.44999999999999</v>
      </c>
      <c r="F24" s="77">
        <v>100.44999999999999</v>
      </c>
      <c r="G24" s="77">
        <v>102.96124999999998</v>
      </c>
      <c r="H24" s="77">
        <v>102.96124999999998</v>
      </c>
      <c r="I24" s="77">
        <v>105.53528124999997</v>
      </c>
      <c r="J24" s="77">
        <v>107.80000000000001</v>
      </c>
      <c r="K24" s="77">
        <v>107.80000000000001</v>
      </c>
      <c r="L24" s="77">
        <v>107.80000000000001</v>
      </c>
      <c r="M24" s="77">
        <v>107.80000000000001</v>
      </c>
    </row>
    <row r="25" spans="1:13" x14ac:dyDescent="0.25">
      <c r="A25" s="125">
        <v>19</v>
      </c>
      <c r="B25" s="73" t="s">
        <v>111</v>
      </c>
      <c r="C25" s="77">
        <v>98</v>
      </c>
      <c r="D25" s="77">
        <v>98</v>
      </c>
      <c r="E25" s="77">
        <v>100.44999999999999</v>
      </c>
      <c r="F25" s="77">
        <v>100.44999999999999</v>
      </c>
      <c r="G25" s="77">
        <v>102.96124999999998</v>
      </c>
      <c r="H25" s="77">
        <v>102.96124999999998</v>
      </c>
      <c r="I25" s="77">
        <v>105.53528124999997</v>
      </c>
      <c r="J25" s="77">
        <v>107.80000000000001</v>
      </c>
      <c r="K25" s="77">
        <v>107.80000000000001</v>
      </c>
      <c r="L25" s="77">
        <v>107.80000000000001</v>
      </c>
      <c r="M25" s="77">
        <v>107.80000000000001</v>
      </c>
    </row>
    <row r="26" spans="1:13" x14ac:dyDescent="0.25">
      <c r="A26" s="125"/>
      <c r="B26" s="73" t="s">
        <v>219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</row>
    <row r="27" spans="1:13" x14ac:dyDescent="0.25">
      <c r="A27" s="125"/>
      <c r="B27" s="73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3" ht="14" thickBot="1" x14ac:dyDescent="0.3">
      <c r="A28" s="74"/>
      <c r="B28" s="74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</row>
    <row r="32" spans="1:13" x14ac:dyDescent="0.25">
      <c r="A32" s="18"/>
      <c r="B32" s="438" t="s">
        <v>29</v>
      </c>
      <c r="C32" s="440"/>
    </row>
    <row r="33" spans="1:3" x14ac:dyDescent="0.25">
      <c r="A33" s="20">
        <v>1</v>
      </c>
      <c r="B33" s="414"/>
      <c r="C33" s="416"/>
    </row>
    <row r="34" spans="1:3" x14ac:dyDescent="0.25">
      <c r="A34" s="21">
        <v>2</v>
      </c>
      <c r="B34" s="411"/>
      <c r="C34" s="413"/>
    </row>
    <row r="35" spans="1:3" x14ac:dyDescent="0.25">
      <c r="A35" s="21">
        <v>3</v>
      </c>
      <c r="B35" s="411"/>
      <c r="C35" s="413"/>
    </row>
    <row r="36" spans="1:3" x14ac:dyDescent="0.25">
      <c r="A36" s="21">
        <v>4</v>
      </c>
      <c r="B36" s="411"/>
      <c r="C36" s="413"/>
    </row>
    <row r="37" spans="1:3" x14ac:dyDescent="0.25">
      <c r="A37" s="21">
        <v>5</v>
      </c>
      <c r="B37" s="411"/>
      <c r="C37" s="413"/>
    </row>
    <row r="38" spans="1:3" x14ac:dyDescent="0.25">
      <c r="A38" s="21">
        <v>6</v>
      </c>
      <c r="B38" s="411"/>
      <c r="C38" s="413"/>
    </row>
    <row r="39" spans="1:3" x14ac:dyDescent="0.25">
      <c r="A39" s="21">
        <v>7</v>
      </c>
      <c r="B39" s="414"/>
      <c r="C39" s="416"/>
    </row>
    <row r="40" spans="1:3" x14ac:dyDescent="0.25">
      <c r="A40" s="21">
        <v>8</v>
      </c>
      <c r="B40" s="411"/>
      <c r="C40" s="413"/>
    </row>
    <row r="41" spans="1:3" x14ac:dyDescent="0.25">
      <c r="A41" s="21">
        <v>9</v>
      </c>
      <c r="B41" s="411"/>
      <c r="C41" s="413"/>
    </row>
    <row r="42" spans="1:3" x14ac:dyDescent="0.25">
      <c r="A42" s="21">
        <v>10</v>
      </c>
      <c r="B42" s="411"/>
      <c r="C42" s="413"/>
    </row>
  </sheetData>
  <mergeCells count="15">
    <mergeCell ref="B1:M1"/>
    <mergeCell ref="B2:M2"/>
    <mergeCell ref="B4:M4"/>
    <mergeCell ref="B3:M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</mergeCells>
  <phoneticPr fontId="49" type="noConversion"/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5330-0C72-4E6C-A542-3A489CC18EEB}">
  <dimension ref="A1:X91"/>
  <sheetViews>
    <sheetView zoomScale="80" zoomScaleNormal="80" zoomScalePageLayoutView="85" workbookViewId="0">
      <pane xSplit="2" ySplit="4" topLeftCell="C39" activePane="bottomRight" state="frozen"/>
      <selection pane="topRight" activeCell="R31" sqref="R31"/>
      <selection pane="bottomLeft" activeCell="R31" sqref="R31"/>
      <selection pane="bottomRight" activeCell="A51" sqref="A51:XFD54"/>
    </sheetView>
  </sheetViews>
  <sheetFormatPr defaultColWidth="9.1796875" defaultRowHeight="12.5" x14ac:dyDescent="0.25"/>
  <cols>
    <col min="1" max="1" width="3.7265625" style="83" customWidth="1"/>
    <col min="2" max="2" width="60.7265625" style="84" customWidth="1"/>
    <col min="3" max="4" width="13.7265625" style="84" customWidth="1"/>
    <col min="5" max="5" width="14.7265625" style="265" customWidth="1"/>
    <col min="6" max="11" width="14.7265625" style="84" customWidth="1"/>
    <col min="12" max="12" width="15.7265625" style="84" customWidth="1"/>
    <col min="13" max="13" width="2.7265625" style="84" customWidth="1"/>
    <col min="14" max="22" width="12.26953125" style="84" customWidth="1"/>
    <col min="23" max="23" width="19" style="84" customWidth="1"/>
    <col min="24" max="24" width="11.26953125" style="84" bestFit="1" customWidth="1"/>
    <col min="25" max="112" width="9.1796875" style="84"/>
    <col min="113" max="113" width="10.81640625" style="84" bestFit="1" customWidth="1"/>
    <col min="114" max="16384" width="9.1796875" style="84"/>
  </cols>
  <sheetData>
    <row r="1" spans="1:15" ht="20.25" customHeight="1" x14ac:dyDescent="0.35">
      <c r="B1" s="510" t="s">
        <v>236</v>
      </c>
      <c r="C1" s="510"/>
      <c r="D1" s="510"/>
      <c r="E1" s="510"/>
      <c r="F1" s="510"/>
      <c r="G1" s="510"/>
      <c r="H1" s="510"/>
      <c r="I1" s="510"/>
      <c r="J1" s="510"/>
      <c r="K1" s="510"/>
      <c r="L1" s="510"/>
    </row>
    <row r="2" spans="1:15" ht="20.25" customHeight="1" x14ac:dyDescent="0.35">
      <c r="B2" s="510" t="s">
        <v>237</v>
      </c>
      <c r="C2" s="510"/>
      <c r="D2" s="510"/>
      <c r="E2" s="510"/>
      <c r="F2" s="510"/>
      <c r="G2" s="510"/>
      <c r="H2" s="510"/>
      <c r="I2" s="510"/>
      <c r="J2" s="510"/>
      <c r="K2" s="510"/>
      <c r="L2" s="510"/>
    </row>
    <row r="3" spans="1:15" ht="25.15" customHeight="1" thickBot="1" x14ac:dyDescent="0.3"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</row>
    <row r="4" spans="1:15" s="85" customFormat="1" ht="42" x14ac:dyDescent="0.3">
      <c r="A4" s="86"/>
      <c r="B4" s="359" t="s">
        <v>238</v>
      </c>
      <c r="C4" s="360" t="s">
        <v>239</v>
      </c>
      <c r="D4" s="360" t="s">
        <v>240</v>
      </c>
      <c r="E4" s="361" t="s">
        <v>241</v>
      </c>
      <c r="F4" s="362" t="s">
        <v>173</v>
      </c>
      <c r="G4" s="362" t="s">
        <v>174</v>
      </c>
      <c r="H4" s="362" t="s">
        <v>175</v>
      </c>
      <c r="I4" s="362" t="s">
        <v>176</v>
      </c>
      <c r="J4" s="362" t="s">
        <v>177</v>
      </c>
      <c r="K4" s="363" t="s">
        <v>178</v>
      </c>
      <c r="L4" s="305" t="s">
        <v>242</v>
      </c>
    </row>
    <row r="5" spans="1:15" ht="14.25" customHeight="1" x14ac:dyDescent="0.25">
      <c r="B5" s="364"/>
      <c r="C5" s="258"/>
      <c r="D5" s="259"/>
      <c r="E5" s="260"/>
      <c r="F5" s="257"/>
      <c r="G5" s="257"/>
      <c r="H5" s="257"/>
      <c r="I5" s="257"/>
      <c r="J5" s="257"/>
      <c r="K5" s="348"/>
      <c r="L5" s="354"/>
    </row>
    <row r="6" spans="1:15" ht="14.25" customHeight="1" x14ac:dyDescent="0.25">
      <c r="B6" s="365" t="s">
        <v>243</v>
      </c>
      <c r="C6" s="137"/>
      <c r="D6" s="133"/>
      <c r="E6" s="261"/>
      <c r="F6" s="134"/>
      <c r="G6" s="134"/>
      <c r="H6" s="134"/>
      <c r="I6" s="134"/>
      <c r="J6" s="134"/>
      <c r="K6" s="349"/>
      <c r="L6" s="355"/>
    </row>
    <row r="7" spans="1:15" ht="14.25" customHeight="1" x14ac:dyDescent="0.25">
      <c r="B7" s="366" t="s">
        <v>244</v>
      </c>
      <c r="C7" s="136">
        <v>12</v>
      </c>
      <c r="D7" s="135">
        <v>15000</v>
      </c>
      <c r="E7" s="262">
        <f t="shared" ref="E7:E9" si="0">C7*D7</f>
        <v>180000</v>
      </c>
      <c r="F7" s="272">
        <f>$E7</f>
        <v>180000</v>
      </c>
      <c r="G7" s="394">
        <f>F7*1.18</f>
        <v>212400</v>
      </c>
      <c r="H7" s="394">
        <f t="shared" ref="H7:K7" si="1">G7*1.18</f>
        <v>250632</v>
      </c>
      <c r="I7" s="394">
        <f t="shared" si="1"/>
        <v>295745.76</v>
      </c>
      <c r="J7" s="394">
        <f t="shared" si="1"/>
        <v>348979.99679999996</v>
      </c>
      <c r="K7" s="394">
        <f t="shared" si="1"/>
        <v>411796.39622399991</v>
      </c>
      <c r="L7" s="356">
        <f>SUM(F7:K7)</f>
        <v>1699554.1530240001</v>
      </c>
      <c r="O7" s="393"/>
    </row>
    <row r="8" spans="1:15" ht="14.25" customHeight="1" x14ac:dyDescent="0.25">
      <c r="B8" s="366" t="s">
        <v>245</v>
      </c>
      <c r="C8" s="136"/>
      <c r="D8" s="135">
        <v>0</v>
      </c>
      <c r="E8" s="262">
        <f t="shared" si="0"/>
        <v>0</v>
      </c>
      <c r="F8" s="272">
        <f t="shared" ref="F8:F9" si="2">$E8</f>
        <v>0</v>
      </c>
      <c r="G8" s="394">
        <v>0</v>
      </c>
      <c r="H8" s="394">
        <v>0</v>
      </c>
      <c r="I8" s="394">
        <v>0</v>
      </c>
      <c r="J8" s="394">
        <v>0</v>
      </c>
      <c r="K8" s="394">
        <v>0</v>
      </c>
      <c r="L8" s="356">
        <f>SUM(F8:K8)</f>
        <v>0</v>
      </c>
    </row>
    <row r="9" spans="1:15" ht="14.25" customHeight="1" x14ac:dyDescent="0.25">
      <c r="B9" s="366" t="s">
        <v>246</v>
      </c>
      <c r="C9" s="136"/>
      <c r="D9" s="135">
        <v>0</v>
      </c>
      <c r="E9" s="262">
        <f t="shared" si="0"/>
        <v>0</v>
      </c>
      <c r="F9" s="272">
        <f t="shared" si="2"/>
        <v>0</v>
      </c>
      <c r="G9" s="394">
        <v>0</v>
      </c>
      <c r="H9" s="394">
        <v>0</v>
      </c>
      <c r="I9" s="394">
        <v>0</v>
      </c>
      <c r="J9" s="394">
        <v>0</v>
      </c>
      <c r="K9" s="394">
        <v>0</v>
      </c>
      <c r="L9" s="356">
        <f>SUM(F9:K9)</f>
        <v>0</v>
      </c>
    </row>
    <row r="10" spans="1:15" ht="14.25" customHeight="1" x14ac:dyDescent="0.25">
      <c r="B10" s="367" t="s">
        <v>247</v>
      </c>
      <c r="C10" s="342"/>
      <c r="D10" s="343"/>
      <c r="E10" s="344"/>
      <c r="F10" s="336">
        <f>SUM(F7:F9)</f>
        <v>180000</v>
      </c>
      <c r="G10" s="336">
        <f t="shared" ref="G10:K10" si="3">SUM(G7:G9)</f>
        <v>212400</v>
      </c>
      <c r="H10" s="336">
        <f t="shared" si="3"/>
        <v>250632</v>
      </c>
      <c r="I10" s="336">
        <f t="shared" si="3"/>
        <v>295745.76</v>
      </c>
      <c r="J10" s="336">
        <f t="shared" si="3"/>
        <v>348979.99679999996</v>
      </c>
      <c r="K10" s="351">
        <f t="shared" si="3"/>
        <v>411796.39622399991</v>
      </c>
      <c r="L10" s="356">
        <f>SUM(F10:K10)</f>
        <v>1699554.1530240001</v>
      </c>
    </row>
    <row r="11" spans="1:15" ht="9" customHeight="1" x14ac:dyDescent="0.25">
      <c r="B11" s="366"/>
      <c r="C11" s="136"/>
      <c r="D11" s="135"/>
      <c r="E11" s="262"/>
      <c r="F11" s="337"/>
      <c r="G11" s="337"/>
      <c r="H11" s="337"/>
      <c r="I11" s="337"/>
      <c r="J11" s="337"/>
      <c r="K11" s="352"/>
      <c r="L11" s="357"/>
    </row>
    <row r="12" spans="1:15" ht="14.25" customHeight="1" x14ac:dyDescent="0.25">
      <c r="B12" s="365" t="s">
        <v>248</v>
      </c>
      <c r="C12" s="137"/>
      <c r="D12" s="133"/>
      <c r="E12" s="261"/>
      <c r="F12" s="134"/>
      <c r="G12" s="134"/>
      <c r="H12" s="134"/>
      <c r="I12" s="134"/>
      <c r="J12" s="134"/>
      <c r="K12" s="349"/>
      <c r="L12" s="355"/>
    </row>
    <row r="13" spans="1:15" ht="14.25" customHeight="1" x14ac:dyDescent="0.25">
      <c r="B13" s="366" t="s">
        <v>244</v>
      </c>
      <c r="C13" s="136"/>
      <c r="D13" s="135">
        <v>0</v>
      </c>
      <c r="E13" s="262">
        <f t="shared" ref="E13:E15" si="4">C13*D13</f>
        <v>0</v>
      </c>
      <c r="F13" s="272">
        <f>$E13</f>
        <v>0</v>
      </c>
      <c r="G13" s="394">
        <v>0</v>
      </c>
      <c r="H13" s="394">
        <v>0</v>
      </c>
      <c r="I13" s="394">
        <v>0</v>
      </c>
      <c r="J13" s="394">
        <v>0</v>
      </c>
      <c r="K13" s="394">
        <v>0</v>
      </c>
      <c r="L13" s="356">
        <f>SUM(F13:K13)</f>
        <v>0</v>
      </c>
    </row>
    <row r="14" spans="1:15" ht="14.25" customHeight="1" x14ac:dyDescent="0.25">
      <c r="B14" s="366" t="s">
        <v>245</v>
      </c>
      <c r="C14" s="136"/>
      <c r="D14" s="135">
        <v>0</v>
      </c>
      <c r="E14" s="262">
        <f t="shared" si="4"/>
        <v>0</v>
      </c>
      <c r="F14" s="272">
        <f t="shared" ref="F14:F15" si="5">$E14</f>
        <v>0</v>
      </c>
      <c r="G14" s="394">
        <v>0</v>
      </c>
      <c r="H14" s="394">
        <v>0</v>
      </c>
      <c r="I14" s="394">
        <v>0</v>
      </c>
      <c r="J14" s="394">
        <v>0</v>
      </c>
      <c r="K14" s="394">
        <v>0</v>
      </c>
      <c r="L14" s="356">
        <f>SUM(F14:K14)</f>
        <v>0</v>
      </c>
    </row>
    <row r="15" spans="1:15" ht="14.25" customHeight="1" x14ac:dyDescent="0.25">
      <c r="B15" s="366" t="s">
        <v>246</v>
      </c>
      <c r="C15" s="136"/>
      <c r="D15" s="135">
        <v>0</v>
      </c>
      <c r="E15" s="262">
        <f t="shared" si="4"/>
        <v>0</v>
      </c>
      <c r="F15" s="272">
        <f t="shared" si="5"/>
        <v>0</v>
      </c>
      <c r="G15" s="394">
        <v>0</v>
      </c>
      <c r="H15" s="394">
        <v>0</v>
      </c>
      <c r="I15" s="394">
        <v>0</v>
      </c>
      <c r="J15" s="394">
        <v>0</v>
      </c>
      <c r="K15" s="394">
        <v>0</v>
      </c>
      <c r="L15" s="356">
        <f>SUM(F15:K15)</f>
        <v>0</v>
      </c>
    </row>
    <row r="16" spans="1:15" ht="14.25" customHeight="1" thickBot="1" x14ac:dyDescent="0.3">
      <c r="B16" s="368" t="s">
        <v>249</v>
      </c>
      <c r="C16" s="345"/>
      <c r="D16" s="346"/>
      <c r="E16" s="347"/>
      <c r="F16" s="341">
        <f>SUM(F13:F15)</f>
        <v>0</v>
      </c>
      <c r="G16" s="341">
        <f t="shared" ref="G16:K16" si="6">SUM(G13:G15)</f>
        <v>0</v>
      </c>
      <c r="H16" s="341">
        <f t="shared" si="6"/>
        <v>0</v>
      </c>
      <c r="I16" s="341">
        <f t="shared" si="6"/>
        <v>0</v>
      </c>
      <c r="J16" s="341">
        <f t="shared" si="6"/>
        <v>0</v>
      </c>
      <c r="K16" s="353">
        <f t="shared" si="6"/>
        <v>0</v>
      </c>
      <c r="L16" s="358">
        <f>SUM(F16:K16)</f>
        <v>0</v>
      </c>
    </row>
    <row r="17" spans="2:24" ht="14.25" customHeight="1" thickBot="1" x14ac:dyDescent="0.3">
      <c r="B17" s="369" t="s">
        <v>250</v>
      </c>
      <c r="C17" s="370"/>
      <c r="D17" s="371"/>
      <c r="E17" s="372"/>
      <c r="F17" s="372">
        <f>SUM(F10,F16)</f>
        <v>180000</v>
      </c>
      <c r="G17" s="372">
        <f t="shared" ref="G17:K17" si="7">SUM(G10,G16)</f>
        <v>212400</v>
      </c>
      <c r="H17" s="372">
        <f t="shared" si="7"/>
        <v>250632</v>
      </c>
      <c r="I17" s="372">
        <f t="shared" si="7"/>
        <v>295745.76</v>
      </c>
      <c r="J17" s="372">
        <f t="shared" si="7"/>
        <v>348979.99679999996</v>
      </c>
      <c r="K17" s="373">
        <f t="shared" si="7"/>
        <v>411796.39622399991</v>
      </c>
      <c r="L17" s="374">
        <f>SUM(F17:K17)</f>
        <v>1699554.1530240001</v>
      </c>
      <c r="O17" s="85"/>
      <c r="P17" s="85"/>
      <c r="Q17" s="85"/>
      <c r="R17" s="85"/>
      <c r="S17" s="85"/>
      <c r="T17" s="85"/>
      <c r="U17" s="85"/>
      <c r="V17" s="85"/>
      <c r="W17" s="87"/>
      <c r="X17" s="87"/>
    </row>
    <row r="18" spans="2:24" ht="14.25" customHeight="1" thickBot="1" x14ac:dyDescent="0.3">
      <c r="B18" s="263"/>
      <c r="C18" s="395"/>
      <c r="D18" s="263"/>
      <c r="E18" s="396"/>
      <c r="F18" s="396"/>
      <c r="G18" s="396"/>
      <c r="H18" s="396"/>
      <c r="I18" s="396"/>
      <c r="J18" s="396"/>
      <c r="K18" s="396"/>
      <c r="L18" s="396"/>
      <c r="O18" s="85"/>
      <c r="P18" s="85"/>
      <c r="Q18" s="85"/>
      <c r="R18" s="85"/>
      <c r="S18" s="85"/>
      <c r="T18" s="85"/>
      <c r="U18" s="85"/>
      <c r="V18" s="85"/>
      <c r="W18" s="87"/>
      <c r="X18" s="87"/>
    </row>
    <row r="19" spans="2:24" ht="13" thickBot="1" x14ac:dyDescent="0.3">
      <c r="B19" s="263"/>
      <c r="C19" s="263"/>
      <c r="D19" s="263"/>
      <c r="E19" s="264"/>
      <c r="F19" s="88"/>
      <c r="G19" s="88"/>
      <c r="H19" s="88"/>
      <c r="I19" s="88"/>
      <c r="J19" s="88"/>
      <c r="K19" s="88"/>
      <c r="L19" s="88"/>
      <c r="O19" s="85"/>
      <c r="P19" s="85"/>
      <c r="Q19" s="85"/>
      <c r="R19" s="85"/>
      <c r="S19" s="85"/>
      <c r="T19" s="85"/>
      <c r="U19" s="85"/>
      <c r="V19" s="85"/>
      <c r="W19" s="87"/>
      <c r="X19" s="87"/>
    </row>
    <row r="20" spans="2:24" ht="14.25" customHeight="1" x14ac:dyDescent="0.25">
      <c r="B20" s="375" t="s">
        <v>251</v>
      </c>
      <c r="C20" s="376"/>
      <c r="D20" s="377"/>
      <c r="E20" s="378"/>
      <c r="F20" s="379"/>
      <c r="G20" s="379"/>
      <c r="H20" s="379"/>
      <c r="I20" s="379"/>
      <c r="J20" s="379"/>
      <c r="K20" s="380"/>
      <c r="L20" s="381"/>
    </row>
    <row r="21" spans="2:24" ht="14.25" customHeight="1" x14ac:dyDescent="0.25">
      <c r="B21" s="366" t="s">
        <v>252</v>
      </c>
      <c r="C21" s="136">
        <v>1</v>
      </c>
      <c r="D21" s="135">
        <v>270.5</v>
      </c>
      <c r="E21" s="262">
        <f>C21*D21*12</f>
        <v>3246</v>
      </c>
      <c r="F21" s="272">
        <f>$E21</f>
        <v>3246</v>
      </c>
      <c r="G21" s="272">
        <f t="shared" ref="G21:K28" si="8">$E21</f>
        <v>3246</v>
      </c>
      <c r="H21" s="272">
        <f t="shared" si="8"/>
        <v>3246</v>
      </c>
      <c r="I21" s="272">
        <f t="shared" si="8"/>
        <v>3246</v>
      </c>
      <c r="J21" s="272">
        <f t="shared" si="8"/>
        <v>3246</v>
      </c>
      <c r="K21" s="350">
        <f t="shared" si="8"/>
        <v>3246</v>
      </c>
      <c r="L21" s="356">
        <f>SUM(F21:K21)</f>
        <v>19476</v>
      </c>
    </row>
    <row r="22" spans="2:24" ht="14.25" customHeight="1" x14ac:dyDescent="0.25">
      <c r="B22" s="366" t="s">
        <v>253</v>
      </c>
      <c r="C22" s="136">
        <v>2</v>
      </c>
      <c r="D22" s="135">
        <v>25</v>
      </c>
      <c r="E22" s="262">
        <f t="shared" ref="E22:E30" si="9">C22*D22*12</f>
        <v>600</v>
      </c>
      <c r="F22" s="272">
        <f t="shared" ref="F22:F28" si="10">$E22</f>
        <v>600</v>
      </c>
      <c r="G22" s="272">
        <f t="shared" si="8"/>
        <v>600</v>
      </c>
      <c r="H22" s="272">
        <f t="shared" si="8"/>
        <v>600</v>
      </c>
      <c r="I22" s="272">
        <f t="shared" si="8"/>
        <v>600</v>
      </c>
      <c r="J22" s="272">
        <f t="shared" si="8"/>
        <v>600</v>
      </c>
      <c r="K22" s="350">
        <f t="shared" si="8"/>
        <v>600</v>
      </c>
      <c r="L22" s="356">
        <f t="shared" ref="L22:L28" si="11">SUM(F22:K22)</f>
        <v>3600</v>
      </c>
    </row>
    <row r="23" spans="2:24" ht="14.25" customHeight="1" x14ac:dyDescent="0.25">
      <c r="B23" s="366" t="s">
        <v>254</v>
      </c>
      <c r="C23" s="136">
        <v>1</v>
      </c>
      <c r="D23" s="135">
        <v>5</v>
      </c>
      <c r="E23" s="262">
        <f t="shared" si="9"/>
        <v>60</v>
      </c>
      <c r="F23" s="272">
        <f t="shared" si="10"/>
        <v>60</v>
      </c>
      <c r="G23" s="272">
        <f t="shared" si="8"/>
        <v>60</v>
      </c>
      <c r="H23" s="272">
        <f t="shared" si="8"/>
        <v>60</v>
      </c>
      <c r="I23" s="272">
        <f t="shared" si="8"/>
        <v>60</v>
      </c>
      <c r="J23" s="272">
        <f t="shared" si="8"/>
        <v>60</v>
      </c>
      <c r="K23" s="350">
        <f t="shared" si="8"/>
        <v>60</v>
      </c>
      <c r="L23" s="356">
        <f t="shared" si="11"/>
        <v>360</v>
      </c>
    </row>
    <row r="24" spans="2:24" ht="14.25" customHeight="1" x14ac:dyDescent="0.25">
      <c r="B24" s="366" t="s">
        <v>255</v>
      </c>
      <c r="C24" s="136">
        <v>7</v>
      </c>
      <c r="D24" s="135">
        <v>250</v>
      </c>
      <c r="E24" s="262">
        <f t="shared" si="9"/>
        <v>21000</v>
      </c>
      <c r="F24" s="272">
        <f t="shared" si="10"/>
        <v>21000</v>
      </c>
      <c r="G24" s="272">
        <f t="shared" si="8"/>
        <v>21000</v>
      </c>
      <c r="H24" s="272">
        <f t="shared" si="8"/>
        <v>21000</v>
      </c>
      <c r="I24" s="272">
        <f t="shared" si="8"/>
        <v>21000</v>
      </c>
      <c r="J24" s="272">
        <f t="shared" si="8"/>
        <v>21000</v>
      </c>
      <c r="K24" s="350">
        <f t="shared" si="8"/>
        <v>21000</v>
      </c>
      <c r="L24" s="356">
        <f t="shared" si="11"/>
        <v>126000</v>
      </c>
    </row>
    <row r="25" spans="2:24" ht="14.25" customHeight="1" x14ac:dyDescent="0.25">
      <c r="B25" s="366" t="s">
        <v>256</v>
      </c>
      <c r="C25" s="136">
        <v>1</v>
      </c>
      <c r="D25" s="135">
        <v>1678.18</v>
      </c>
      <c r="E25" s="262">
        <f t="shared" si="9"/>
        <v>20138.16</v>
      </c>
      <c r="F25" s="272">
        <f t="shared" si="10"/>
        <v>20138.16</v>
      </c>
      <c r="G25" s="272">
        <f t="shared" si="8"/>
        <v>20138.16</v>
      </c>
      <c r="H25" s="272">
        <f t="shared" si="8"/>
        <v>20138.16</v>
      </c>
      <c r="I25" s="272">
        <f t="shared" si="8"/>
        <v>20138.16</v>
      </c>
      <c r="J25" s="272">
        <f t="shared" si="8"/>
        <v>20138.16</v>
      </c>
      <c r="K25" s="350">
        <f t="shared" si="8"/>
        <v>20138.16</v>
      </c>
      <c r="L25" s="356">
        <f t="shared" si="11"/>
        <v>120828.96</v>
      </c>
    </row>
    <row r="26" spans="2:24" ht="14.25" customHeight="1" x14ac:dyDescent="0.25">
      <c r="B26" s="366" t="s">
        <v>257</v>
      </c>
      <c r="C26" s="136">
        <v>1</v>
      </c>
      <c r="D26" s="135">
        <v>5</v>
      </c>
      <c r="E26" s="262">
        <f t="shared" si="9"/>
        <v>60</v>
      </c>
      <c r="F26" s="272">
        <f t="shared" si="10"/>
        <v>60</v>
      </c>
      <c r="G26" s="272">
        <f t="shared" si="8"/>
        <v>60</v>
      </c>
      <c r="H26" s="272">
        <f t="shared" si="8"/>
        <v>60</v>
      </c>
      <c r="I26" s="272">
        <f t="shared" si="8"/>
        <v>60</v>
      </c>
      <c r="J26" s="272">
        <f t="shared" si="8"/>
        <v>60</v>
      </c>
      <c r="K26" s="350">
        <f t="shared" si="8"/>
        <v>60</v>
      </c>
      <c r="L26" s="356">
        <f t="shared" si="11"/>
        <v>360</v>
      </c>
    </row>
    <row r="27" spans="2:24" ht="14.25" customHeight="1" x14ac:dyDescent="0.25">
      <c r="B27" s="366" t="s">
        <v>258</v>
      </c>
      <c r="C27" s="136">
        <v>1</v>
      </c>
      <c r="D27" s="135">
        <v>25</v>
      </c>
      <c r="E27" s="262">
        <f t="shared" si="9"/>
        <v>300</v>
      </c>
      <c r="F27" s="272">
        <f t="shared" si="10"/>
        <v>300</v>
      </c>
      <c r="G27" s="272">
        <f t="shared" si="8"/>
        <v>300</v>
      </c>
      <c r="H27" s="272">
        <f t="shared" si="8"/>
        <v>300</v>
      </c>
      <c r="I27" s="272">
        <f t="shared" si="8"/>
        <v>300</v>
      </c>
      <c r="J27" s="272">
        <f t="shared" si="8"/>
        <v>300</v>
      </c>
      <c r="K27" s="350">
        <f t="shared" si="8"/>
        <v>300</v>
      </c>
      <c r="L27" s="356">
        <f t="shared" si="11"/>
        <v>1800</v>
      </c>
    </row>
    <row r="28" spans="2:24" ht="14.25" customHeight="1" x14ac:dyDescent="0.25">
      <c r="B28" s="366" t="s">
        <v>259</v>
      </c>
      <c r="C28" s="136">
        <v>1</v>
      </c>
      <c r="D28" s="135">
        <v>5</v>
      </c>
      <c r="E28" s="262">
        <f t="shared" si="9"/>
        <v>60</v>
      </c>
      <c r="F28" s="272">
        <f t="shared" si="10"/>
        <v>60</v>
      </c>
      <c r="G28" s="272">
        <f t="shared" si="8"/>
        <v>60</v>
      </c>
      <c r="H28" s="272">
        <f t="shared" si="8"/>
        <v>60</v>
      </c>
      <c r="I28" s="272">
        <f t="shared" si="8"/>
        <v>60</v>
      </c>
      <c r="J28" s="272">
        <f t="shared" si="8"/>
        <v>60</v>
      </c>
      <c r="K28" s="350">
        <f t="shared" si="8"/>
        <v>60</v>
      </c>
      <c r="L28" s="356">
        <f t="shared" si="11"/>
        <v>360</v>
      </c>
    </row>
    <row r="29" spans="2:24" ht="14.25" customHeight="1" x14ac:dyDescent="0.25">
      <c r="B29" s="366" t="s">
        <v>260</v>
      </c>
      <c r="C29" s="136">
        <v>1</v>
      </c>
      <c r="D29" s="135">
        <v>42.6</v>
      </c>
      <c r="E29" s="262">
        <f t="shared" si="9"/>
        <v>511.20000000000005</v>
      </c>
      <c r="F29" s="272">
        <f t="shared" ref="F29:K30" si="12">$E29</f>
        <v>511.20000000000005</v>
      </c>
      <c r="G29" s="272">
        <f t="shared" si="12"/>
        <v>511.20000000000005</v>
      </c>
      <c r="H29" s="272">
        <f t="shared" si="12"/>
        <v>511.20000000000005</v>
      </c>
      <c r="I29" s="272">
        <f t="shared" si="12"/>
        <v>511.20000000000005</v>
      </c>
      <c r="J29" s="272">
        <f t="shared" si="12"/>
        <v>511.20000000000005</v>
      </c>
      <c r="K29" s="350">
        <f t="shared" si="12"/>
        <v>511.20000000000005</v>
      </c>
      <c r="L29" s="356">
        <f>SUM(F29:K29)</f>
        <v>3067.2</v>
      </c>
    </row>
    <row r="30" spans="2:24" ht="14.25" customHeight="1" thickBot="1" x14ac:dyDescent="0.3">
      <c r="B30" s="382" t="s">
        <v>261</v>
      </c>
      <c r="C30" s="338">
        <v>1</v>
      </c>
      <c r="D30" s="339">
        <v>11000</v>
      </c>
      <c r="E30" s="262">
        <f t="shared" si="9"/>
        <v>132000</v>
      </c>
      <c r="F30" s="336">
        <f t="shared" si="12"/>
        <v>132000</v>
      </c>
      <c r="G30" s="336">
        <f t="shared" si="12"/>
        <v>132000</v>
      </c>
      <c r="H30" s="336">
        <f t="shared" si="12"/>
        <v>132000</v>
      </c>
      <c r="I30" s="336">
        <f t="shared" si="12"/>
        <v>132000</v>
      </c>
      <c r="J30" s="336">
        <f t="shared" si="12"/>
        <v>132000</v>
      </c>
      <c r="K30" s="351">
        <f t="shared" si="12"/>
        <v>132000</v>
      </c>
      <c r="L30" s="358">
        <f>SUM(F30:K30)</f>
        <v>792000</v>
      </c>
    </row>
    <row r="31" spans="2:24" ht="14.25" customHeight="1" thickBot="1" x14ac:dyDescent="0.3">
      <c r="B31" s="383" t="s">
        <v>262</v>
      </c>
      <c r="C31" s="384"/>
      <c r="D31" s="385"/>
      <c r="E31" s="386"/>
      <c r="F31" s="387">
        <f>SUM(F21:F30)</f>
        <v>177975.36</v>
      </c>
      <c r="G31" s="387">
        <f t="shared" ref="G31" si="13">SUM(G21:G30)</f>
        <v>177975.36</v>
      </c>
      <c r="H31" s="387">
        <f t="shared" ref="H31" si="14">SUM(H21:H30)</f>
        <v>177975.36</v>
      </c>
      <c r="I31" s="387">
        <f t="shared" ref="I31" si="15">SUM(I21:I30)</f>
        <v>177975.36</v>
      </c>
      <c r="J31" s="387">
        <f t="shared" ref="J31" si="16">SUM(J21:J30)</f>
        <v>177975.36</v>
      </c>
      <c r="K31" s="388">
        <f t="shared" ref="K31" si="17">SUM(K21:K30)</f>
        <v>177975.36</v>
      </c>
      <c r="L31" s="389">
        <f>SUM(F31:K31)</f>
        <v>1067852.1599999999</v>
      </c>
    </row>
    <row r="32" spans="2:24" ht="7.5" customHeight="1" x14ac:dyDescent="0.25">
      <c r="B32" s="85"/>
      <c r="C32" s="390"/>
      <c r="D32" s="391"/>
      <c r="E32" s="392"/>
      <c r="F32" s="393"/>
      <c r="G32" s="393"/>
      <c r="H32" s="393"/>
      <c r="I32" s="393"/>
      <c r="J32" s="393"/>
      <c r="K32" s="393"/>
      <c r="L32" s="393"/>
    </row>
    <row r="33" spans="1:12" ht="105" customHeight="1" x14ac:dyDescent="0.25">
      <c r="B33" s="507" t="s">
        <v>263</v>
      </c>
      <c r="C33" s="508"/>
      <c r="D33" s="508"/>
      <c r="E33" s="508"/>
      <c r="F33" s="508"/>
      <c r="G33" s="508"/>
      <c r="H33" s="509"/>
      <c r="L33" s="266"/>
    </row>
    <row r="34" spans="1:12" ht="18" customHeight="1" thickBot="1" x14ac:dyDescent="0.3">
      <c r="B34" s="398"/>
      <c r="C34" s="399"/>
      <c r="D34" s="399"/>
      <c r="E34" s="399"/>
      <c r="F34" s="399"/>
      <c r="G34" s="399"/>
      <c r="H34" s="399"/>
      <c r="L34" s="266"/>
    </row>
    <row r="35" spans="1:12" ht="15" customHeight="1" x14ac:dyDescent="0.25">
      <c r="B35" s="375" t="s">
        <v>264</v>
      </c>
      <c r="C35" s="376"/>
      <c r="D35" s="377"/>
      <c r="E35" s="378"/>
      <c r="F35" s="379"/>
      <c r="G35" s="379"/>
      <c r="H35" s="379"/>
      <c r="I35" s="379"/>
      <c r="J35" s="379"/>
      <c r="K35" s="380"/>
      <c r="L35" s="381"/>
    </row>
    <row r="36" spans="1:12" ht="15" customHeight="1" x14ac:dyDescent="0.25">
      <c r="B36" s="366" t="s">
        <v>244</v>
      </c>
      <c r="C36" s="136">
        <v>25</v>
      </c>
      <c r="D36" s="135">
        <v>15000</v>
      </c>
      <c r="E36" s="262">
        <f t="shared" ref="E36:E38" si="18">C36*D36</f>
        <v>375000</v>
      </c>
      <c r="F36" s="272">
        <f>$E36</f>
        <v>375000</v>
      </c>
      <c r="G36" s="405">
        <f>F36*1.18</f>
        <v>442500</v>
      </c>
      <c r="H36" s="405">
        <f t="shared" ref="H36:K36" si="19">G36*1.18</f>
        <v>522150</v>
      </c>
      <c r="I36" s="405">
        <f t="shared" si="19"/>
        <v>616137</v>
      </c>
      <c r="J36" s="405">
        <f t="shared" si="19"/>
        <v>727041.65999999992</v>
      </c>
      <c r="K36" s="405">
        <f t="shared" si="19"/>
        <v>857909.15879999986</v>
      </c>
      <c r="L36" s="356">
        <f>SUM(F36:K36)</f>
        <v>3540737.8188</v>
      </c>
    </row>
    <row r="37" spans="1:12" ht="15" customHeight="1" x14ac:dyDescent="0.25">
      <c r="B37" s="366" t="s">
        <v>245</v>
      </c>
      <c r="C37" s="136"/>
      <c r="D37" s="135">
        <v>0</v>
      </c>
      <c r="E37" s="262">
        <f t="shared" si="18"/>
        <v>0</v>
      </c>
      <c r="F37" s="272">
        <f t="shared" ref="F37:K38" si="20">$E37</f>
        <v>0</v>
      </c>
      <c r="G37" s="405">
        <f t="shared" si="20"/>
        <v>0</v>
      </c>
      <c r="H37" s="405">
        <f t="shared" si="20"/>
        <v>0</v>
      </c>
      <c r="I37" s="405">
        <f t="shared" si="20"/>
        <v>0</v>
      </c>
      <c r="J37" s="405">
        <f t="shared" si="20"/>
        <v>0</v>
      </c>
      <c r="K37" s="406">
        <f t="shared" si="20"/>
        <v>0</v>
      </c>
      <c r="L37" s="356">
        <f>SUM(F37:K37)</f>
        <v>0</v>
      </c>
    </row>
    <row r="38" spans="1:12" ht="15" customHeight="1" thickBot="1" x14ac:dyDescent="0.3">
      <c r="B38" s="382" t="s">
        <v>246</v>
      </c>
      <c r="C38" s="338"/>
      <c r="D38" s="339">
        <v>0</v>
      </c>
      <c r="E38" s="340">
        <f t="shared" si="18"/>
        <v>0</v>
      </c>
      <c r="F38" s="336">
        <f t="shared" si="20"/>
        <v>0</v>
      </c>
      <c r="G38" s="337">
        <f t="shared" si="20"/>
        <v>0</v>
      </c>
      <c r="H38" s="337">
        <f t="shared" si="20"/>
        <v>0</v>
      </c>
      <c r="I38" s="337">
        <f t="shared" si="20"/>
        <v>0</v>
      </c>
      <c r="J38" s="337">
        <f t="shared" si="20"/>
        <v>0</v>
      </c>
      <c r="K38" s="352">
        <f t="shared" si="20"/>
        <v>0</v>
      </c>
      <c r="L38" s="358">
        <f>SUM(F38:K38)</f>
        <v>0</v>
      </c>
    </row>
    <row r="39" spans="1:12" ht="15" customHeight="1" thickBot="1" x14ac:dyDescent="0.3">
      <c r="B39" s="383" t="s">
        <v>265</v>
      </c>
      <c r="C39" s="384"/>
      <c r="D39" s="385"/>
      <c r="E39" s="386"/>
      <c r="F39" s="387">
        <f>SUM(F36:F38)</f>
        <v>375000</v>
      </c>
      <c r="G39" s="387">
        <f t="shared" ref="G39:K39" si="21">SUM(G36:G38)</f>
        <v>442500</v>
      </c>
      <c r="H39" s="387">
        <f t="shared" si="21"/>
        <v>522150</v>
      </c>
      <c r="I39" s="387">
        <f t="shared" si="21"/>
        <v>616137</v>
      </c>
      <c r="J39" s="387">
        <f t="shared" si="21"/>
        <v>727041.65999999992</v>
      </c>
      <c r="K39" s="388">
        <f t="shared" si="21"/>
        <v>857909.15879999986</v>
      </c>
      <c r="L39" s="389">
        <f>SUM(F39:K39)</f>
        <v>3540737.8188</v>
      </c>
    </row>
    <row r="40" spans="1:12" ht="15" customHeight="1" x14ac:dyDescent="0.25">
      <c r="B40" s="398"/>
      <c r="C40" s="399"/>
      <c r="D40" s="399"/>
      <c r="E40" s="399"/>
      <c r="F40" s="399"/>
      <c r="G40" s="399"/>
      <c r="H40" s="399"/>
      <c r="L40" s="266"/>
    </row>
    <row r="41" spans="1:12" ht="16.5" customHeight="1" x14ac:dyDescent="0.25">
      <c r="B41" s="398"/>
      <c r="C41" s="399"/>
      <c r="D41" s="399"/>
      <c r="E41" s="399"/>
      <c r="F41" s="399"/>
      <c r="G41" s="399"/>
      <c r="H41" s="399"/>
      <c r="L41" s="266"/>
    </row>
    <row r="42" spans="1:12" ht="20.25" customHeight="1" x14ac:dyDescent="0.25">
      <c r="B42" s="474" t="s">
        <v>29</v>
      </c>
      <c r="C42" s="475"/>
      <c r="D42" s="475"/>
      <c r="E42" s="475"/>
      <c r="F42" s="475"/>
      <c r="G42" s="475"/>
      <c r="H42" s="475"/>
      <c r="I42" s="475"/>
      <c r="J42" s="475"/>
      <c r="K42" s="475"/>
      <c r="L42" s="485"/>
    </row>
    <row r="43" spans="1:12" x14ac:dyDescent="0.25">
      <c r="A43" s="140">
        <v>1</v>
      </c>
      <c r="B43" s="472" t="s">
        <v>30</v>
      </c>
      <c r="C43" s="473"/>
      <c r="D43" s="473"/>
      <c r="E43" s="473"/>
      <c r="F43" s="473"/>
      <c r="G43" s="473"/>
      <c r="H43" s="473"/>
      <c r="I43" s="473"/>
      <c r="J43" s="473"/>
      <c r="K43" s="473"/>
      <c r="L43" s="484"/>
    </row>
    <row r="44" spans="1:12" x14ac:dyDescent="0.25">
      <c r="A44" s="140">
        <v>2</v>
      </c>
      <c r="B44" s="472" t="s">
        <v>31</v>
      </c>
      <c r="C44" s="473"/>
      <c r="D44" s="473"/>
      <c r="E44" s="473"/>
      <c r="F44" s="473"/>
      <c r="G44" s="473"/>
      <c r="H44" s="473"/>
      <c r="I44" s="473"/>
      <c r="J44" s="473"/>
      <c r="K44" s="473"/>
      <c r="L44" s="484"/>
    </row>
    <row r="45" spans="1:12" x14ac:dyDescent="0.25">
      <c r="A45" s="140"/>
      <c r="B45" s="472" t="s">
        <v>32</v>
      </c>
      <c r="C45" s="473"/>
      <c r="D45" s="473"/>
      <c r="E45" s="473"/>
      <c r="F45" s="473"/>
      <c r="G45" s="473"/>
      <c r="H45" s="473"/>
      <c r="I45" s="473"/>
      <c r="J45" s="473"/>
      <c r="K45" s="473"/>
      <c r="L45" s="484"/>
    </row>
    <row r="46" spans="1:12" x14ac:dyDescent="0.25">
      <c r="A46" s="140"/>
      <c r="B46" s="402" t="s">
        <v>33</v>
      </c>
      <c r="C46" s="403"/>
      <c r="D46" s="403"/>
      <c r="E46" s="403"/>
      <c r="F46" s="403"/>
      <c r="G46" s="403"/>
      <c r="H46" s="403"/>
      <c r="I46" s="403"/>
      <c r="J46" s="403"/>
      <c r="K46" s="403"/>
      <c r="L46" s="404"/>
    </row>
    <row r="47" spans="1:12" x14ac:dyDescent="0.25">
      <c r="A47" s="140"/>
      <c r="B47" s="402" t="s">
        <v>34</v>
      </c>
      <c r="C47" s="403"/>
      <c r="D47" s="403"/>
      <c r="E47" s="403"/>
      <c r="F47" s="403"/>
      <c r="G47" s="403"/>
      <c r="H47" s="403"/>
      <c r="I47" s="403"/>
      <c r="J47" s="403"/>
      <c r="K47" s="403"/>
      <c r="L47" s="404"/>
    </row>
    <row r="48" spans="1:12" x14ac:dyDescent="0.25">
      <c r="A48" s="140"/>
      <c r="B48" s="402" t="s">
        <v>35</v>
      </c>
      <c r="C48" s="403"/>
      <c r="D48" s="403"/>
      <c r="E48" s="403"/>
      <c r="F48" s="403"/>
      <c r="G48" s="403"/>
      <c r="H48" s="403"/>
      <c r="I48" s="403"/>
      <c r="J48" s="403"/>
      <c r="K48" s="403"/>
      <c r="L48" s="404"/>
    </row>
    <row r="49" spans="1:12" x14ac:dyDescent="0.25">
      <c r="A49" s="140"/>
      <c r="B49" s="472" t="s">
        <v>36</v>
      </c>
      <c r="C49" s="473"/>
      <c r="D49" s="473"/>
      <c r="E49" s="473"/>
      <c r="F49" s="473"/>
      <c r="G49" s="473"/>
      <c r="H49" s="473"/>
      <c r="I49" s="473"/>
      <c r="J49" s="473"/>
      <c r="K49" s="473"/>
      <c r="L49" s="484"/>
    </row>
    <row r="50" spans="1:12" x14ac:dyDescent="0.25">
      <c r="A50" s="140"/>
      <c r="B50" s="402" t="s">
        <v>37</v>
      </c>
      <c r="C50" s="403"/>
      <c r="D50" s="403"/>
      <c r="E50" s="403"/>
      <c r="F50" s="403"/>
      <c r="G50" s="403"/>
      <c r="H50" s="403"/>
      <c r="I50" s="403"/>
      <c r="J50" s="403"/>
      <c r="K50" s="403"/>
      <c r="L50" s="404"/>
    </row>
    <row r="51" spans="1:12" ht="17.5" customHeight="1" x14ac:dyDescent="0.25">
      <c r="A51" s="140">
        <v>3</v>
      </c>
      <c r="B51" s="514" t="s">
        <v>266</v>
      </c>
      <c r="C51" s="515"/>
      <c r="D51" s="515"/>
      <c r="E51" s="515"/>
      <c r="F51" s="515"/>
      <c r="G51" s="515"/>
      <c r="H51" s="515"/>
      <c r="I51" s="515"/>
      <c r="J51" s="515"/>
      <c r="K51" s="515"/>
      <c r="L51" s="516"/>
    </row>
    <row r="52" spans="1:12" ht="15" customHeight="1" x14ac:dyDescent="0.25">
      <c r="A52" s="410"/>
      <c r="B52" s="512" t="s">
        <v>38</v>
      </c>
      <c r="C52" s="512"/>
      <c r="D52" s="512"/>
      <c r="E52" s="512"/>
      <c r="F52" s="512"/>
      <c r="G52" s="512"/>
      <c r="H52" s="512"/>
      <c r="I52" s="512"/>
      <c r="J52" s="512"/>
      <c r="K52" s="512"/>
      <c r="L52" s="512"/>
    </row>
    <row r="53" spans="1:12" x14ac:dyDescent="0.25">
      <c r="A53" s="410"/>
      <c r="B53" s="513" t="s">
        <v>267</v>
      </c>
      <c r="C53" s="513"/>
      <c r="D53" s="513"/>
      <c r="E53" s="513"/>
      <c r="F53" s="513"/>
      <c r="G53" s="513"/>
      <c r="H53" s="513"/>
      <c r="I53" s="513"/>
      <c r="J53" s="513"/>
      <c r="K53" s="513"/>
      <c r="L53" s="513"/>
    </row>
    <row r="54" spans="1:12" ht="16.5" customHeight="1" x14ac:dyDescent="0.25">
      <c r="A54" s="410"/>
      <c r="B54" s="512" t="s">
        <v>268</v>
      </c>
      <c r="C54" s="512"/>
      <c r="D54" s="512"/>
      <c r="E54" s="512"/>
      <c r="F54" s="512"/>
      <c r="G54" s="512"/>
      <c r="H54" s="512"/>
      <c r="I54" s="512"/>
      <c r="J54" s="512"/>
      <c r="K54" s="512"/>
      <c r="L54" s="512"/>
    </row>
    <row r="55" spans="1:12" ht="15" customHeight="1" x14ac:dyDescent="0.25">
      <c r="A55" s="410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</row>
    <row r="56" spans="1:12" x14ac:dyDescent="0.25">
      <c r="F56" s="89"/>
      <c r="G56" s="89"/>
      <c r="H56" s="89"/>
      <c r="I56" s="89"/>
      <c r="J56" s="89"/>
      <c r="K56" s="89"/>
      <c r="L56" s="88"/>
    </row>
    <row r="57" spans="1:12" x14ac:dyDescent="0.25">
      <c r="F57" s="89"/>
      <c r="G57" s="89"/>
      <c r="H57" s="89"/>
      <c r="I57" s="89"/>
      <c r="J57" s="89"/>
      <c r="K57" s="89"/>
      <c r="L57" s="88"/>
    </row>
    <row r="58" spans="1:12" x14ac:dyDescent="0.25">
      <c r="F58" s="89"/>
      <c r="G58" s="89"/>
      <c r="H58" s="89"/>
      <c r="I58" s="89"/>
      <c r="J58" s="89"/>
      <c r="K58" s="89"/>
      <c r="L58" s="88"/>
    </row>
    <row r="59" spans="1:12" x14ac:dyDescent="0.25">
      <c r="F59" s="89"/>
      <c r="G59" s="89"/>
      <c r="H59" s="89"/>
      <c r="I59" s="89"/>
      <c r="J59" s="89"/>
      <c r="K59" s="89"/>
      <c r="L59" s="88"/>
    </row>
    <row r="60" spans="1:12" x14ac:dyDescent="0.25">
      <c r="B60" s="85"/>
      <c r="C60" s="85"/>
      <c r="D60" s="85"/>
      <c r="E60" s="267"/>
      <c r="F60" s="88"/>
      <c r="G60" s="88"/>
      <c r="H60" s="88"/>
      <c r="I60" s="88"/>
      <c r="J60" s="88"/>
      <c r="K60" s="88"/>
      <c r="L60" s="88"/>
    </row>
    <row r="61" spans="1:12" x14ac:dyDescent="0.25">
      <c r="F61" s="89"/>
      <c r="G61" s="89"/>
      <c r="H61" s="89"/>
      <c r="I61" s="89"/>
      <c r="J61" s="89"/>
      <c r="K61" s="89"/>
      <c r="L61" s="88"/>
    </row>
    <row r="62" spans="1:12" x14ac:dyDescent="0.25">
      <c r="B62" s="85"/>
      <c r="C62" s="85"/>
      <c r="D62" s="85"/>
      <c r="E62" s="267"/>
      <c r="F62" s="89"/>
      <c r="G62" s="89"/>
      <c r="H62" s="89"/>
      <c r="I62" s="89"/>
      <c r="J62" s="89"/>
      <c r="K62" s="89"/>
      <c r="L62" s="88"/>
    </row>
    <row r="63" spans="1:12" x14ac:dyDescent="0.25">
      <c r="B63" s="83"/>
      <c r="C63" s="83"/>
      <c r="D63" s="83"/>
      <c r="F63" s="89"/>
      <c r="G63" s="89"/>
      <c r="H63" s="89"/>
      <c r="I63" s="89"/>
      <c r="J63" s="89"/>
      <c r="K63" s="89"/>
      <c r="L63" s="88"/>
    </row>
    <row r="64" spans="1:12" x14ac:dyDescent="0.25">
      <c r="F64" s="89"/>
      <c r="G64" s="89"/>
      <c r="H64" s="89"/>
      <c r="I64" s="89"/>
      <c r="J64" s="89"/>
      <c r="K64" s="89"/>
      <c r="L64" s="88"/>
    </row>
    <row r="65" spans="2:12" x14ac:dyDescent="0.25">
      <c r="F65" s="89"/>
      <c r="G65" s="89"/>
      <c r="H65" s="89"/>
      <c r="I65" s="89"/>
      <c r="J65" s="89"/>
      <c r="K65" s="89"/>
      <c r="L65" s="88"/>
    </row>
    <row r="66" spans="2:12" x14ac:dyDescent="0.25">
      <c r="F66" s="89"/>
      <c r="G66" s="89"/>
      <c r="H66" s="89"/>
      <c r="I66" s="89"/>
      <c r="J66" s="89"/>
      <c r="K66" s="89"/>
      <c r="L66" s="88"/>
    </row>
    <row r="67" spans="2:12" x14ac:dyDescent="0.25">
      <c r="F67" s="89"/>
      <c r="G67" s="89"/>
      <c r="H67" s="89"/>
      <c r="I67" s="89"/>
      <c r="J67" s="89"/>
      <c r="K67" s="89"/>
      <c r="L67" s="88"/>
    </row>
    <row r="68" spans="2:12" x14ac:dyDescent="0.25">
      <c r="B68" s="85"/>
      <c r="C68" s="85"/>
      <c r="D68" s="85"/>
      <c r="E68" s="267"/>
      <c r="F68" s="90"/>
      <c r="G68" s="90"/>
      <c r="H68" s="90"/>
      <c r="I68" s="90"/>
      <c r="J68" s="90"/>
      <c r="K68" s="90"/>
      <c r="L68" s="90"/>
    </row>
    <row r="69" spans="2:12" x14ac:dyDescent="0.25">
      <c r="B69" s="85"/>
      <c r="C69" s="85"/>
      <c r="D69" s="85"/>
      <c r="E69" s="267"/>
      <c r="F69" s="90"/>
      <c r="G69" s="90"/>
      <c r="H69" s="90"/>
      <c r="I69" s="90"/>
      <c r="J69" s="90"/>
      <c r="K69" s="90"/>
      <c r="L69" s="88"/>
    </row>
    <row r="70" spans="2:12" x14ac:dyDescent="0.25">
      <c r="B70" s="85"/>
      <c r="C70" s="85"/>
      <c r="D70" s="85"/>
      <c r="E70" s="267"/>
      <c r="F70" s="90"/>
      <c r="G70" s="90"/>
      <c r="H70" s="90"/>
      <c r="I70" s="90"/>
      <c r="J70" s="90"/>
      <c r="K70" s="90"/>
      <c r="L70" s="88"/>
    </row>
    <row r="71" spans="2:12" x14ac:dyDescent="0.25">
      <c r="B71" s="83"/>
      <c r="C71" s="83"/>
      <c r="D71" s="83"/>
      <c r="F71" s="89"/>
      <c r="G71" s="89"/>
      <c r="H71" s="89"/>
      <c r="I71" s="89"/>
      <c r="J71" s="89"/>
      <c r="K71" s="89"/>
      <c r="L71" s="88"/>
    </row>
    <row r="72" spans="2:12" x14ac:dyDescent="0.25">
      <c r="B72" s="86"/>
      <c r="C72" s="86"/>
      <c r="D72" s="86"/>
      <c r="E72" s="267"/>
      <c r="F72" s="89"/>
      <c r="G72" s="89"/>
      <c r="H72" s="89"/>
      <c r="I72" s="89"/>
      <c r="J72" s="89"/>
      <c r="K72" s="89"/>
      <c r="L72" s="88"/>
    </row>
    <row r="73" spans="2:12" x14ac:dyDescent="0.25">
      <c r="B73" s="83"/>
      <c r="C73" s="83"/>
      <c r="D73" s="83"/>
      <c r="F73" s="89"/>
      <c r="G73" s="89"/>
      <c r="H73" s="89"/>
      <c r="I73" s="89"/>
      <c r="J73" s="89"/>
      <c r="K73" s="89"/>
      <c r="L73" s="88"/>
    </row>
    <row r="74" spans="2:12" x14ac:dyDescent="0.25">
      <c r="F74" s="89"/>
      <c r="G74" s="89"/>
      <c r="H74" s="89"/>
      <c r="I74" s="89"/>
      <c r="J74" s="89"/>
      <c r="K74" s="89"/>
      <c r="L74" s="88"/>
    </row>
    <row r="75" spans="2:12" x14ac:dyDescent="0.25">
      <c r="B75" s="83"/>
      <c r="C75" s="83"/>
      <c r="D75" s="83"/>
      <c r="F75" s="89"/>
      <c r="G75" s="89"/>
      <c r="H75" s="89"/>
      <c r="I75" s="89"/>
      <c r="J75" s="89"/>
      <c r="K75" s="89"/>
      <c r="L75" s="88"/>
    </row>
    <row r="76" spans="2:12" x14ac:dyDescent="0.25">
      <c r="F76" s="89"/>
      <c r="G76" s="89"/>
      <c r="H76" s="89"/>
      <c r="I76" s="89"/>
      <c r="J76" s="89"/>
      <c r="K76" s="89"/>
      <c r="L76" s="88"/>
    </row>
    <row r="77" spans="2:12" x14ac:dyDescent="0.25">
      <c r="B77" s="83"/>
      <c r="C77" s="83"/>
      <c r="D77" s="83"/>
      <c r="F77" s="89"/>
      <c r="G77" s="89"/>
      <c r="H77" s="89"/>
      <c r="I77" s="89"/>
      <c r="J77" s="89"/>
      <c r="K77" s="89"/>
      <c r="L77" s="88"/>
    </row>
    <row r="78" spans="2:12" x14ac:dyDescent="0.25">
      <c r="B78" s="86"/>
      <c r="C78" s="86"/>
      <c r="D78" s="86"/>
      <c r="E78" s="267"/>
      <c r="F78" s="90"/>
      <c r="G78" s="90"/>
      <c r="H78" s="90"/>
      <c r="I78" s="90"/>
      <c r="J78" s="90"/>
      <c r="K78" s="90"/>
      <c r="L78" s="90"/>
    </row>
    <row r="79" spans="2:12" x14ac:dyDescent="0.25">
      <c r="B79" s="83"/>
      <c r="C79" s="83"/>
      <c r="D79" s="83"/>
      <c r="F79" s="89"/>
      <c r="G79" s="89"/>
      <c r="H79" s="89"/>
      <c r="I79" s="89"/>
      <c r="J79" s="89"/>
      <c r="K79" s="89"/>
      <c r="L79" s="88"/>
    </row>
    <row r="80" spans="2:12" x14ac:dyDescent="0.25">
      <c r="B80" s="85"/>
      <c r="C80" s="85"/>
      <c r="D80" s="85"/>
      <c r="E80" s="267"/>
      <c r="F80" s="89"/>
      <c r="G80" s="89"/>
      <c r="H80" s="89"/>
      <c r="I80" s="89"/>
      <c r="J80" s="89"/>
      <c r="K80" s="89"/>
      <c r="L80" s="88"/>
    </row>
    <row r="81" spans="2:12" x14ac:dyDescent="0.25">
      <c r="B81" s="83"/>
      <c r="C81" s="83"/>
      <c r="D81" s="83"/>
      <c r="F81" s="89"/>
      <c r="G81" s="89"/>
      <c r="H81" s="89"/>
      <c r="I81" s="89"/>
      <c r="J81" s="89"/>
      <c r="K81" s="89"/>
      <c r="L81" s="88"/>
    </row>
    <row r="82" spans="2:12" x14ac:dyDescent="0.25">
      <c r="F82" s="89"/>
      <c r="G82" s="89"/>
      <c r="H82" s="89"/>
      <c r="I82" s="89"/>
      <c r="J82" s="89"/>
      <c r="K82" s="89"/>
      <c r="L82" s="88"/>
    </row>
    <row r="83" spans="2:12" x14ac:dyDescent="0.25">
      <c r="F83" s="89"/>
      <c r="G83" s="89"/>
      <c r="H83" s="89"/>
      <c r="I83" s="89"/>
      <c r="J83" s="89"/>
      <c r="K83" s="89"/>
      <c r="L83" s="88"/>
    </row>
    <row r="84" spans="2:12" x14ac:dyDescent="0.25">
      <c r="F84" s="89"/>
      <c r="G84" s="89"/>
      <c r="H84" s="89"/>
      <c r="I84" s="89"/>
      <c r="J84" s="89"/>
      <c r="K84" s="89"/>
      <c r="L84" s="88"/>
    </row>
    <row r="85" spans="2:12" x14ac:dyDescent="0.25">
      <c r="F85" s="89"/>
      <c r="G85" s="89"/>
      <c r="H85" s="89"/>
      <c r="I85" s="89"/>
      <c r="J85" s="89"/>
      <c r="K85" s="89"/>
      <c r="L85" s="88"/>
    </row>
    <row r="86" spans="2:12" x14ac:dyDescent="0.25">
      <c r="B86" s="86"/>
      <c r="C86" s="86"/>
      <c r="D86" s="86"/>
      <c r="E86" s="267"/>
      <c r="F86" s="90"/>
      <c r="G86" s="90"/>
      <c r="H86" s="90"/>
      <c r="I86" s="90"/>
      <c r="J86" s="90"/>
      <c r="K86" s="90"/>
      <c r="L86" s="90"/>
    </row>
    <row r="87" spans="2:12" x14ac:dyDescent="0.25">
      <c r="B87" s="86"/>
      <c r="C87" s="86"/>
      <c r="D87" s="86"/>
      <c r="E87" s="267"/>
      <c r="F87" s="90"/>
      <c r="G87" s="90"/>
      <c r="H87" s="90"/>
      <c r="I87" s="90"/>
      <c r="J87" s="90"/>
      <c r="K87" s="90"/>
      <c r="L87" s="88"/>
    </row>
    <row r="88" spans="2:12" x14ac:dyDescent="0.25">
      <c r="B88" s="86"/>
      <c r="C88" s="86"/>
      <c r="D88" s="86"/>
      <c r="E88" s="267"/>
      <c r="F88" s="90"/>
      <c r="G88" s="90"/>
      <c r="H88" s="90"/>
      <c r="I88" s="90"/>
      <c r="J88" s="90"/>
      <c r="K88" s="90"/>
      <c r="L88" s="88"/>
    </row>
    <row r="89" spans="2:12" x14ac:dyDescent="0.25">
      <c r="F89" s="91"/>
      <c r="G89" s="91"/>
      <c r="H89" s="91"/>
      <c r="I89" s="91"/>
      <c r="J89" s="91"/>
      <c r="K89" s="91"/>
      <c r="L89" s="91"/>
    </row>
    <row r="90" spans="2:12" x14ac:dyDescent="0.25">
      <c r="F90" s="91"/>
      <c r="G90" s="91"/>
      <c r="H90" s="91"/>
      <c r="I90" s="91"/>
      <c r="J90" s="91"/>
      <c r="K90" s="91"/>
      <c r="L90" s="91"/>
    </row>
    <row r="91" spans="2:12" x14ac:dyDescent="0.25">
      <c r="B91" s="85"/>
      <c r="C91" s="85"/>
      <c r="D91" s="85"/>
      <c r="E91" s="267"/>
      <c r="F91" s="88"/>
      <c r="G91" s="88"/>
      <c r="H91" s="88"/>
      <c r="I91" s="88"/>
      <c r="J91" s="88"/>
      <c r="K91" s="88"/>
      <c r="L91" s="88"/>
    </row>
  </sheetData>
  <mergeCells count="14">
    <mergeCell ref="B55:L55"/>
    <mergeCell ref="B52:L52"/>
    <mergeCell ref="B53:L53"/>
    <mergeCell ref="B54:L54"/>
    <mergeCell ref="B45:L45"/>
    <mergeCell ref="B49:L49"/>
    <mergeCell ref="B51:L51"/>
    <mergeCell ref="B44:L44"/>
    <mergeCell ref="B33:H33"/>
    <mergeCell ref="B1:L1"/>
    <mergeCell ref="B2:L2"/>
    <mergeCell ref="B3:L3"/>
    <mergeCell ref="B42:L42"/>
    <mergeCell ref="B43:L43"/>
  </mergeCells>
  <phoneticPr fontId="42" type="noConversion"/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62481C91E584CA6FC18036212F263" ma:contentTypeVersion="3" ma:contentTypeDescription="Create a new document." ma:contentTypeScope="" ma:versionID="7b0d2fec08965b8f51d5bd7cb82a2738">
  <xsd:schema xmlns:xsd="http://www.w3.org/2001/XMLSchema" xmlns:xs="http://www.w3.org/2001/XMLSchema" xmlns:p="http://schemas.microsoft.com/office/2006/metadata/properties" xmlns:ns2="500343c0-af67-4d55-b6f3-a7838e163d14" xmlns:ns3="6ba12711-c4c8-4912-b9d8-5a94e95ac7ad" targetNamespace="http://schemas.microsoft.com/office/2006/metadata/properties" ma:root="true" ma:fieldsID="1c08da2a3d1f2d5eb1d214df006ec5a4" ns2:_="" ns3:_="">
    <xsd:import namespace="500343c0-af67-4d55-b6f3-a7838e163d14"/>
    <xsd:import namespace="6ba12711-c4c8-4912-b9d8-5a94e95ac7a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12711-c4c8-4912-b9d8-5a94e95ac7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W3A6JUTVPN6F-549650830-228</_dlc_DocId>
    <_dlc_DocIdUrl xmlns="500343c0-af67-4d55-b6f3-a7838e163d14">
      <Url>https://osicagov.sharepoint.com/sites/CalSAWS_Procurement/_layouts/15/DocIdRedir.aspx?ID=W3A6JUTVPN6F-549650830-228</Url>
      <Description>W3A6JUTVPN6F-549650830-228</Description>
    </_dlc_DocIdUrl>
  </documentManagement>
</p:properties>
</file>

<file path=customXml/item4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F3F9AB0-6B59-4A24-BCFA-918F7BD0B041}"/>
</file>

<file path=customXml/itemProps2.xml><?xml version="1.0" encoding="utf-8"?>
<ds:datastoreItem xmlns:ds="http://schemas.openxmlformats.org/officeDocument/2006/customXml" ds:itemID="{D795DC25-C76F-498A-BE66-467D4401F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128FD0-A957-4075-B3A1-20A1E94C5B3C}">
  <ds:schemaRefs>
    <ds:schemaRef ds:uri="http://schemas.microsoft.com/office/2006/metadata/properties"/>
    <ds:schemaRef ds:uri="http://schemas.microsoft.com/office/infopath/2007/PartnerControls"/>
    <ds:schemaRef ds:uri="134f156d-e108-4199-9cd7-e0ceb009578e"/>
  </ds:schemaRefs>
</ds:datastoreItem>
</file>

<file path=customXml/itemProps4.xml><?xml version="1.0" encoding="utf-8"?>
<ds:datastoreItem xmlns:ds="http://schemas.openxmlformats.org/officeDocument/2006/customXml" ds:itemID="{30580AB1-94F1-4AE5-816B-D52308F26BB9}"/>
</file>

<file path=customXml/itemProps5.xml><?xml version="1.0" encoding="utf-8"?>
<ds:datastoreItem xmlns:ds="http://schemas.openxmlformats.org/officeDocument/2006/customXml" ds:itemID="{5A402951-E297-4E24-A08E-87C2A55651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22</vt:i4>
      </vt:variant>
    </vt:vector>
  </HeadingPairs>
  <TitlesOfParts>
    <vt:vector size="34" baseType="lpstr">
      <vt:lpstr>1. SFY Summary</vt:lpstr>
      <vt:lpstr>2. Deliverables</vt:lpstr>
      <vt:lpstr>3. Transition-In Staff Loading</vt:lpstr>
      <vt:lpstr>4. Services</vt:lpstr>
      <vt:lpstr>5. Staff Loading</vt:lpstr>
      <vt:lpstr>6.1 Optional Extension Year 1</vt:lpstr>
      <vt:lpstr>6.2 Optional Extension Year 2</vt:lpstr>
      <vt:lpstr>6.3 Optional Extension Year 3</vt:lpstr>
      <vt:lpstr>6.4 Optional Extension Year 4</vt:lpstr>
      <vt:lpstr>7. Hourly Rate Card</vt:lpstr>
      <vt:lpstr>8. CO Hourly Rate Card</vt:lpstr>
      <vt:lpstr>9. Other</vt:lpstr>
      <vt:lpstr>'1. SFY Summary'!Print_Area</vt:lpstr>
      <vt:lpstr>'2. Deliverables'!Print_Area</vt:lpstr>
      <vt:lpstr>'3. Transition-In Staff Loading'!Print_Area</vt:lpstr>
      <vt:lpstr>'4. Services'!Print_Area</vt:lpstr>
      <vt:lpstr>'5. Staff Loading'!Print_Area</vt:lpstr>
      <vt:lpstr>'6.1 Optional Extension Year 1'!Print_Area</vt:lpstr>
      <vt:lpstr>'6.2 Optional Extension Year 2'!Print_Area</vt:lpstr>
      <vt:lpstr>'6.3 Optional Extension Year 3'!Print_Area</vt:lpstr>
      <vt:lpstr>'6.4 Optional Extension Year 4'!Print_Area</vt:lpstr>
      <vt:lpstr>'7. Hourly Rate Card'!Print_Area</vt:lpstr>
      <vt:lpstr>'8. CO Hourly Rate Card'!Print_Area</vt:lpstr>
      <vt:lpstr>'9. Other'!Print_Area</vt:lpstr>
      <vt:lpstr>'1. SFY Summary'!Print_Titles</vt:lpstr>
      <vt:lpstr>'2. Deliverables'!Print_Titles</vt:lpstr>
      <vt:lpstr>'3. Transition-In Staff Loading'!Print_Titles</vt:lpstr>
      <vt:lpstr>'4. Services'!Print_Titles</vt:lpstr>
      <vt:lpstr>'5. Staff Loading'!Print_Titles</vt:lpstr>
      <vt:lpstr>'6.1 Optional Extension Year 1'!Print_Titles</vt:lpstr>
      <vt:lpstr>'6.2 Optional Extension Year 2'!Print_Titles</vt:lpstr>
      <vt:lpstr>'6.3 Optional Extension Year 3'!Print_Titles</vt:lpstr>
      <vt:lpstr>'6.4 Optional Extension Year 4'!Print_Titles</vt:lpstr>
      <vt:lpstr>'9. Other'!Print_Titles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2025-05-29T23:20:44Z</dcterms:created>
  <dcterms:modified xsi:type="dcterms:W3CDTF">2026-06-01T16:43:54Z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0x010100B3762481C91E584CA6FC18036212F263</vt:lpwstr>
  </property>
  <property fmtid="{D5CDD505-2E9C-101B-9397-08002B2CF9AE}" pid="3" name="_dlc_DocIdItemGuid">
    <vt:lpwstr>ba5612f0-d5b1-4194-9e97-166533f981bc</vt:lpwstr>
  </property>
  <property fmtid="{D5CDD505-2E9C-101B-9397-08002B2CF9AE}" pid="4" name="Order">
    <vt:r8>26500</vt:r8>
  </property>
  <property fmtid="{D5CDD505-2E9C-101B-9397-08002B2CF9AE}" pid="5" name="_ExtendedDescription">
    <vt:lpwstr/>
  </property>
  <property fmtid="{D5CDD505-2E9C-101B-9397-08002B2CF9AE}" pid="6" name="MediaServiceImageTags">
    <vt:lpwstr/>
  </property>
</Properties>
</file>